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tquaternaire.sharepoint.com/sites/AvalPAArrend2025/Documentos Partilhados/Tratamento Bases IHRU/"/>
    </mc:Choice>
  </mc:AlternateContent>
  <xr:revisionPtr revIDLastSave="81" documentId="11_D4A50570E2CDC26735AAC5DC19B80B89D427495F" xr6:coauthVersionLast="47" xr6:coauthVersionMax="47" xr10:uidLastSave="{5DCABD70-9B4A-4DAB-973A-D3141C50DCBF}"/>
  <bookViews>
    <workbookView xWindow="-110" yWindow="-110" windowWidth="19420" windowHeight="104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5" i="1" l="1"/>
  <c r="L116" i="1"/>
  <c r="L117" i="1"/>
  <c r="L118" i="1"/>
  <c r="L119" i="1"/>
  <c r="L120" i="1"/>
  <c r="L114" i="1"/>
  <c r="I71" i="1"/>
  <c r="I72" i="1"/>
  <c r="I73" i="1"/>
  <c r="I74" i="1"/>
  <c r="I75" i="1"/>
  <c r="I76" i="1"/>
  <c r="I70" i="1"/>
  <c r="G56" i="1"/>
  <c r="G57" i="1"/>
  <c r="G50" i="1"/>
  <c r="G49" i="1"/>
</calcChain>
</file>

<file path=xl/sharedStrings.xml><?xml version="1.0" encoding="utf-8"?>
<sst xmlns="http://schemas.openxmlformats.org/spreadsheetml/2006/main" count="225" uniqueCount="63">
  <si>
    <t/>
  </si>
  <si>
    <t>Total</t>
  </si>
  <si>
    <t>Contagem</t>
  </si>
  <si>
    <t>% de N da coluna</t>
  </si>
  <si>
    <t>Estado</t>
  </si>
  <si>
    <t>Ativo</t>
  </si>
  <si>
    <t>Contrato Ativo</t>
  </si>
  <si>
    <t>Cancelado</t>
  </si>
  <si>
    <t>Data submissão</t>
  </si>
  <si>
    <t>base: Apenas Ativo e contrato ativo</t>
  </si>
  <si>
    <t>Data</t>
  </si>
  <si>
    <t>Anterior 2.º semestre 2021</t>
  </si>
  <si>
    <t>2.º semestre 2021</t>
  </si>
  <si>
    <t>1.º semestre 2022</t>
  </si>
  <si>
    <t>2.º semestre 2022</t>
  </si>
  <si>
    <t>1.º semestre 2023</t>
  </si>
  <si>
    <t>2.º semestre 2023</t>
  </si>
  <si>
    <t>1.º semestre 2024</t>
  </si>
  <si>
    <t>Trimestre</t>
  </si>
  <si>
    <t>Anterior 3T2021</t>
  </si>
  <si>
    <t>3T2021</t>
  </si>
  <si>
    <t>4T2021</t>
  </si>
  <si>
    <t>1T2022</t>
  </si>
  <si>
    <t>2T2022</t>
  </si>
  <si>
    <t>3T2022</t>
  </si>
  <si>
    <t>4T2022</t>
  </si>
  <si>
    <t>1T2023</t>
  </si>
  <si>
    <t>2T2023</t>
  </si>
  <si>
    <t>3T2023</t>
  </si>
  <si>
    <t>4T2023</t>
  </si>
  <si>
    <t>1T2024</t>
  </si>
  <si>
    <t>2T2024</t>
  </si>
  <si>
    <t>GOAL_NAME</t>
  </si>
  <si>
    <t>Residência permanente</t>
  </si>
  <si>
    <t>Residência temporária de estudantes do ensino superior</t>
  </si>
  <si>
    <t>Modalidade - base alojamentos</t>
  </si>
  <si>
    <t>Habitação</t>
  </si>
  <si>
    <t>Parte de habitação</t>
  </si>
  <si>
    <t>MAX_TYPOLOGY</t>
  </si>
  <si>
    <t>T1</t>
  </si>
  <si>
    <t>T2</t>
  </si>
  <si>
    <t>T3</t>
  </si>
  <si>
    <t>T4</t>
  </si>
  <si>
    <t>T5</t>
  </si>
  <si>
    <t>T5+</t>
  </si>
  <si>
    <t>rendas e rendimentos</t>
  </si>
  <si>
    <t>Renda Mínima</t>
  </si>
  <si>
    <t>Até 100€</t>
  </si>
  <si>
    <t>101€ a 200€</t>
  </si>
  <si>
    <t>201€ a 300€</t>
  </si>
  <si>
    <t>&gt;300€</t>
  </si>
  <si>
    <t>Sem valor</t>
  </si>
  <si>
    <t>Renda Máxima</t>
  </si>
  <si>
    <t>Até 250€</t>
  </si>
  <si>
    <t>251€ a 400€</t>
  </si>
  <si>
    <t>401€ a 700€</t>
  </si>
  <si>
    <t>&gt; 700€</t>
  </si>
  <si>
    <t>Rendimento anual</t>
  </si>
  <si>
    <t>Até 10000€</t>
  </si>
  <si>
    <t>10001€ a 15000€</t>
  </si>
  <si>
    <t>15001€ a 20000€</t>
  </si>
  <si>
    <t>20001€ a 35000€</t>
  </si>
  <si>
    <t>&gt;35000€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</si>
</sst>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"/>
    <numFmt numFmtId="165" formatCode="###0.0"/>
    <numFmt numFmtId="166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9"/>
      <color indexed="8"/>
      <name val="Arial"/>
    </font>
    <font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16"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/>
      <top style="thick">
        <color indexed="8"/>
      </top>
      <bottom/>
      <diagonal/>
    </border>
    <border>
      <left/>
      <right/>
      <top/>
      <bottom style="double">
        <color indexed="8"/>
      </bottom>
      <diagonal/>
    </border>
  </borders>
  <cellStyleXfs count="1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2"/>
    <xf numFmtId="0" fontId="6" fillId="2" borderId="2"/>
  </cellStyleXfs>
  <cellXfs count="63">
    <xf numFmtId="0" fontId="0" fillId="0" borderId="0" xfId="0"/>
    <xf numFmtId="0" fontId="1" fillId="2" borderId="4" xfId="4" applyFont="1" applyFill="1" applyBorder="1" applyAlignment="1">
      <alignment horizontal="center" wrapText="1"/>
    </xf>
    <xf numFmtId="0" fontId="1" fillId="2" borderId="5" xfId="5" applyFont="1" applyFill="1" applyBorder="1" applyAlignment="1">
      <alignment horizontal="center" wrapText="1"/>
    </xf>
    <xf numFmtId="0" fontId="1" fillId="2" borderId="6" xfId="6" applyFont="1" applyFill="1" applyBorder="1" applyAlignment="1">
      <alignment horizontal="center" wrapText="1"/>
    </xf>
    <xf numFmtId="0" fontId="1" fillId="2" borderId="7" xfId="7" applyFont="1" applyFill="1" applyBorder="1" applyAlignment="1">
      <alignment horizontal="left" vertical="top" wrapText="1"/>
    </xf>
    <xf numFmtId="0" fontId="1" fillId="2" borderId="2" xfId="8" applyFont="1" applyFill="1" applyBorder="1" applyAlignment="1">
      <alignment horizontal="left" vertical="top" wrapText="1"/>
    </xf>
    <xf numFmtId="0" fontId="1" fillId="2" borderId="8" xfId="9" applyFont="1" applyFill="1" applyBorder="1" applyAlignment="1">
      <alignment horizontal="left" vertical="top" wrapText="1"/>
    </xf>
    <xf numFmtId="164" fontId="1" fillId="2" borderId="7" xfId="10" applyNumberFormat="1" applyFont="1" applyFill="1" applyBorder="1" applyAlignment="1">
      <alignment horizontal="right" vertical="top"/>
    </xf>
    <xf numFmtId="165" fontId="1" fillId="2" borderId="7" xfId="11" applyNumberFormat="1" applyFont="1" applyFill="1" applyBorder="1" applyAlignment="1">
      <alignment horizontal="right" vertical="top"/>
    </xf>
    <xf numFmtId="164" fontId="1" fillId="2" borderId="2" xfId="12" applyNumberFormat="1" applyFont="1" applyFill="1" applyBorder="1" applyAlignment="1">
      <alignment horizontal="right" vertical="top"/>
    </xf>
    <xf numFmtId="165" fontId="1" fillId="2" borderId="2" xfId="13" applyNumberFormat="1" applyFont="1" applyFill="1" applyBorder="1" applyAlignment="1">
      <alignment horizontal="right" vertical="top"/>
    </xf>
    <xf numFmtId="164" fontId="1" fillId="2" borderId="8" xfId="14" applyNumberFormat="1" applyFont="1" applyFill="1" applyBorder="1" applyAlignment="1">
      <alignment horizontal="right" vertical="top"/>
    </xf>
    <xf numFmtId="165" fontId="1" fillId="2" borderId="8" xfId="15" applyNumberFormat="1" applyFont="1" applyFill="1" applyBorder="1" applyAlignment="1">
      <alignment horizontal="right" vertical="top"/>
    </xf>
    <xf numFmtId="0" fontId="2" fillId="2" borderId="2" xfId="16" applyFont="1" applyFill="1" applyBorder="1"/>
    <xf numFmtId="0" fontId="4" fillId="2" borderId="2" xfId="17"/>
    <xf numFmtId="0" fontId="5" fillId="2" borderId="13" xfId="17" applyFont="1" applyBorder="1" applyAlignment="1">
      <alignment horizontal="center" wrapText="1"/>
    </xf>
    <xf numFmtId="0" fontId="5" fillId="2" borderId="14" xfId="17" applyFont="1" applyBorder="1" applyAlignment="1">
      <alignment horizontal="left" vertical="top" wrapText="1"/>
    </xf>
    <xf numFmtId="164" fontId="5" fillId="2" borderId="14" xfId="17" applyNumberFormat="1" applyFont="1" applyBorder="1" applyAlignment="1">
      <alignment horizontal="right" vertical="top"/>
    </xf>
    <xf numFmtId="165" fontId="5" fillId="2" borderId="14" xfId="17" applyNumberFormat="1" applyFont="1" applyBorder="1" applyAlignment="1">
      <alignment horizontal="right" vertical="top"/>
    </xf>
    <xf numFmtId="0" fontId="5" fillId="2" borderId="2" xfId="17" applyFont="1" applyAlignment="1">
      <alignment horizontal="left" vertical="top" wrapText="1"/>
    </xf>
    <xf numFmtId="164" fontId="5" fillId="2" borderId="2" xfId="17" applyNumberFormat="1" applyFont="1" applyAlignment="1">
      <alignment horizontal="right" vertical="top"/>
    </xf>
    <xf numFmtId="165" fontId="5" fillId="2" borderId="2" xfId="17" applyNumberFormat="1" applyFont="1" applyAlignment="1">
      <alignment horizontal="right" vertical="top"/>
    </xf>
    <xf numFmtId="0" fontId="5" fillId="2" borderId="15" xfId="17" applyFont="1" applyBorder="1" applyAlignment="1">
      <alignment horizontal="left" vertical="top" wrapText="1"/>
    </xf>
    <xf numFmtId="164" fontId="5" fillId="2" borderId="15" xfId="17" applyNumberFormat="1" applyFont="1" applyBorder="1" applyAlignment="1">
      <alignment horizontal="right" vertical="top"/>
    </xf>
    <xf numFmtId="165" fontId="5" fillId="2" borderId="15" xfId="17" applyNumberFormat="1" applyFont="1" applyBorder="1" applyAlignment="1">
      <alignment horizontal="right" vertical="top"/>
    </xf>
    <xf numFmtId="3" fontId="1" fillId="2" borderId="7" xfId="10" applyNumberFormat="1" applyFont="1" applyFill="1" applyBorder="1" applyAlignment="1">
      <alignment horizontal="right" vertical="top"/>
    </xf>
    <xf numFmtId="3" fontId="1" fillId="2" borderId="2" xfId="12" applyNumberFormat="1" applyFont="1" applyFill="1" applyBorder="1" applyAlignment="1">
      <alignment horizontal="right" vertical="top"/>
    </xf>
    <xf numFmtId="3" fontId="1" fillId="2" borderId="8" xfId="14" applyNumberFormat="1" applyFont="1" applyFill="1" applyBorder="1" applyAlignment="1">
      <alignment horizontal="right" vertical="top"/>
    </xf>
    <xf numFmtId="0" fontId="7" fillId="2" borderId="10" xfId="18" applyFont="1" applyBorder="1" applyAlignment="1">
      <alignment horizontal="center" wrapText="1"/>
    </xf>
    <xf numFmtId="0" fontId="6" fillId="2" borderId="2" xfId="18"/>
    <xf numFmtId="0" fontId="7" fillId="2" borderId="11" xfId="18" applyFont="1" applyBorder="1" applyAlignment="1">
      <alignment horizontal="center" wrapText="1"/>
    </xf>
    <xf numFmtId="0" fontId="7" fillId="2" borderId="13" xfId="18" applyFont="1" applyBorder="1" applyAlignment="1">
      <alignment horizontal="center" wrapText="1"/>
    </xf>
    <xf numFmtId="0" fontId="7" fillId="2" borderId="14" xfId="18" applyFont="1" applyBorder="1" applyAlignment="1">
      <alignment horizontal="left" vertical="top" wrapText="1"/>
    </xf>
    <xf numFmtId="164" fontId="7" fillId="2" borderId="14" xfId="18" applyNumberFormat="1" applyFont="1" applyBorder="1" applyAlignment="1">
      <alignment horizontal="right" vertical="top"/>
    </xf>
    <xf numFmtId="0" fontId="7" fillId="2" borderId="2" xfId="18" applyFont="1" applyAlignment="1">
      <alignment horizontal="left" vertical="top" wrapText="1"/>
    </xf>
    <xf numFmtId="164" fontId="7" fillId="2" borderId="2" xfId="18" applyNumberFormat="1" applyFont="1" applyAlignment="1">
      <alignment horizontal="right" vertical="top"/>
    </xf>
    <xf numFmtId="0" fontId="7" fillId="2" borderId="15" xfId="18" applyFont="1" applyBorder="1" applyAlignment="1">
      <alignment horizontal="left" vertical="top" wrapText="1"/>
    </xf>
    <xf numFmtId="164" fontId="7" fillId="2" borderId="15" xfId="18" applyNumberFormat="1" applyFont="1" applyBorder="1" applyAlignment="1">
      <alignment horizontal="right" vertical="top"/>
    </xf>
    <xf numFmtId="2" fontId="0" fillId="0" borderId="0" xfId="0" applyNumberFormat="1"/>
    <xf numFmtId="166" fontId="0" fillId="0" borderId="0" xfId="0" applyNumberFormat="1"/>
    <xf numFmtId="0" fontId="1" fillId="2" borderId="7" xfId="7" applyFont="1" applyFill="1" applyBorder="1" applyAlignment="1">
      <alignment horizontal="left" vertical="top" wrapText="1"/>
    </xf>
    <xf numFmtId="0" fontId="1" fillId="2" borderId="2" xfId="8" applyFont="1" applyFill="1" applyBorder="1" applyAlignment="1">
      <alignment horizontal="left" vertical="top" wrapText="1"/>
    </xf>
    <xf numFmtId="0" fontId="1" fillId="2" borderId="8" xfId="9" applyFont="1" applyFill="1" applyBorder="1" applyAlignment="1">
      <alignment horizontal="left" vertical="top" wrapText="1"/>
    </xf>
    <xf numFmtId="0" fontId="5" fillId="2" borderId="9" xfId="17" applyFont="1" applyBorder="1" applyAlignment="1">
      <alignment horizontal="left" wrapText="1"/>
    </xf>
    <xf numFmtId="0" fontId="5" fillId="2" borderId="2" xfId="17" applyFont="1" applyAlignment="1">
      <alignment horizontal="left" wrapText="1"/>
    </xf>
    <xf numFmtId="0" fontId="5" fillId="2" borderId="12" xfId="17" applyFont="1" applyBorder="1" applyAlignment="1">
      <alignment horizontal="left" wrapText="1"/>
    </xf>
    <xf numFmtId="0" fontId="5" fillId="2" borderId="10" xfId="17" applyFont="1" applyBorder="1" applyAlignment="1">
      <alignment horizontal="center" wrapText="1"/>
    </xf>
    <xf numFmtId="0" fontId="5" fillId="2" borderId="11" xfId="17" applyFont="1" applyBorder="1" applyAlignment="1">
      <alignment horizontal="center" wrapText="1"/>
    </xf>
    <xf numFmtId="0" fontId="5" fillId="2" borderId="14" xfId="17" applyFont="1" applyBorder="1" applyAlignment="1">
      <alignment horizontal="left" vertical="top" wrapText="1"/>
    </xf>
    <xf numFmtId="0" fontId="5" fillId="2" borderId="2" xfId="17" applyFont="1" applyAlignment="1">
      <alignment horizontal="left" vertical="top" wrapText="1"/>
    </xf>
    <xf numFmtId="0" fontId="5" fillId="2" borderId="15" xfId="17" applyFont="1" applyBorder="1" applyAlignment="1">
      <alignment horizontal="left" vertical="top" wrapText="1"/>
    </xf>
    <xf numFmtId="0" fontId="1" fillId="2" borderId="1" xfId="1" applyFont="1" applyFill="1" applyBorder="1" applyAlignment="1">
      <alignment horizontal="left" wrapText="1"/>
    </xf>
    <xf numFmtId="0" fontId="1" fillId="2" borderId="2" xfId="2" applyFont="1" applyFill="1" applyBorder="1" applyAlignment="1">
      <alignment horizontal="left" wrapText="1"/>
    </xf>
    <xf numFmtId="0" fontId="1" fillId="2" borderId="3" xfId="3" applyFont="1" applyFill="1" applyBorder="1" applyAlignment="1">
      <alignment horizontal="left" wrapText="1"/>
    </xf>
    <xf numFmtId="0" fontId="1" fillId="2" borderId="4" xfId="4" applyFont="1" applyFill="1" applyBorder="1" applyAlignment="1">
      <alignment horizontal="center" wrapText="1"/>
    </xf>
    <xf numFmtId="0" fontId="1" fillId="2" borderId="5" xfId="5" applyFont="1" applyFill="1" applyBorder="1" applyAlignment="1">
      <alignment horizontal="center" wrapText="1"/>
    </xf>
    <xf numFmtId="0" fontId="7" fillId="2" borderId="9" xfId="18" applyFont="1" applyBorder="1" applyAlignment="1">
      <alignment horizontal="left" wrapText="1"/>
    </xf>
    <xf numFmtId="0" fontId="7" fillId="2" borderId="2" xfId="18" applyFont="1" applyAlignment="1">
      <alignment horizontal="left" wrapText="1"/>
    </xf>
    <xf numFmtId="0" fontId="7" fillId="2" borderId="12" xfId="18" applyFont="1" applyBorder="1" applyAlignment="1">
      <alignment horizontal="left" wrapText="1"/>
    </xf>
    <xf numFmtId="0" fontId="7" fillId="2" borderId="10" xfId="18" applyFont="1" applyBorder="1" applyAlignment="1">
      <alignment horizontal="center" wrapText="1"/>
    </xf>
    <xf numFmtId="0" fontId="7" fillId="2" borderId="14" xfId="18" applyFont="1" applyBorder="1" applyAlignment="1">
      <alignment horizontal="left" vertical="top" wrapText="1"/>
    </xf>
    <xf numFmtId="0" fontId="7" fillId="2" borderId="2" xfId="18" applyFont="1" applyAlignment="1">
      <alignment horizontal="left" vertical="top" wrapText="1"/>
    </xf>
    <xf numFmtId="0" fontId="7" fillId="2" borderId="15" xfId="18" applyFont="1" applyBorder="1" applyAlignment="1">
      <alignment horizontal="left" vertical="top" wrapText="1"/>
    </xf>
  </cellXfs>
  <cellStyles count="19">
    <cellStyle name="Normal" xfId="0" builtinId="0"/>
    <cellStyle name="Normal_Sheet1" xfId="17" xr:uid="{61CA9228-FBCB-42C1-8003-CDDEEC84BFB0}"/>
    <cellStyle name="Normal_Sheet1_1" xfId="18" xr:uid="{C674264E-B14F-46E9-8571-44CFF08DDFF9}"/>
    <cellStyle name="style1748881512996" xfId="1" xr:uid="{00000000-0005-0000-0000-000001000000}"/>
    <cellStyle name="style1748881513072" xfId="2" xr:uid="{00000000-0005-0000-0000-000002000000}"/>
    <cellStyle name="style1748881513120" xfId="3" xr:uid="{00000000-0005-0000-0000-000003000000}"/>
    <cellStyle name="style1748881513168" xfId="4" xr:uid="{00000000-0005-0000-0000-000004000000}"/>
    <cellStyle name="style1748881513225" xfId="5" xr:uid="{00000000-0005-0000-0000-000005000000}"/>
    <cellStyle name="style1748881513276" xfId="6" xr:uid="{00000000-0005-0000-0000-000006000000}"/>
    <cellStyle name="style1748881513317" xfId="7" xr:uid="{00000000-0005-0000-0000-000007000000}"/>
    <cellStyle name="style1748881513374" xfId="8" xr:uid="{00000000-0005-0000-0000-000008000000}"/>
    <cellStyle name="style1748881513406" xfId="9" xr:uid="{00000000-0005-0000-0000-000009000000}"/>
    <cellStyle name="style1748881513454" xfId="10" xr:uid="{00000000-0005-0000-0000-00000A000000}"/>
    <cellStyle name="style1748881513486" xfId="11" xr:uid="{00000000-0005-0000-0000-00000B000000}"/>
    <cellStyle name="style1748881513518" xfId="12" xr:uid="{00000000-0005-0000-0000-00000C000000}"/>
    <cellStyle name="style1748881513574" xfId="13" xr:uid="{00000000-0005-0000-0000-00000D000000}"/>
    <cellStyle name="style1748881513628" xfId="14" xr:uid="{00000000-0005-0000-0000-00000E000000}"/>
    <cellStyle name="style1748881513660" xfId="15" xr:uid="{00000000-0005-0000-0000-00000F000000}"/>
    <cellStyle name="style1748881513718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Sheet1!$B$16:$B$22</c:f>
              <c:strCache>
                <c:ptCount val="7"/>
                <c:pt idx="0">
                  <c:v>Anterior 2.º semestre 2021</c:v>
                </c:pt>
                <c:pt idx="1">
                  <c:v>2.º semestre 2021</c:v>
                </c:pt>
                <c:pt idx="2">
                  <c:v>1.º semestre 2022</c:v>
                </c:pt>
                <c:pt idx="3">
                  <c:v>2.º semestre 2022</c:v>
                </c:pt>
                <c:pt idx="4">
                  <c:v>1.º semestre 2023</c:v>
                </c:pt>
                <c:pt idx="5">
                  <c:v>2.º semestre 2023</c:v>
                </c:pt>
                <c:pt idx="6">
                  <c:v>1.º semestre 2024</c:v>
                </c:pt>
              </c:strCache>
            </c:strRef>
          </c:cat>
          <c:val>
            <c:numRef>
              <c:f>Sheet1!$C$16:$C$22</c:f>
              <c:numCache>
                <c:formatCode>#,##0</c:formatCode>
                <c:ptCount val="7"/>
                <c:pt idx="0">
                  <c:v>92</c:v>
                </c:pt>
                <c:pt idx="1">
                  <c:v>4200</c:v>
                </c:pt>
                <c:pt idx="2">
                  <c:v>4787</c:v>
                </c:pt>
                <c:pt idx="3">
                  <c:v>3647</c:v>
                </c:pt>
                <c:pt idx="4">
                  <c:v>6790</c:v>
                </c:pt>
                <c:pt idx="5">
                  <c:v>8802</c:v>
                </c:pt>
                <c:pt idx="6">
                  <c:v>6249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C5-4BE4-B27B-AC10DA98EB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8280384"/>
        <c:axId val="1508276064"/>
      </c:lineChart>
      <c:catAx>
        <c:axId val="1508280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1508276064"/>
        <c:crosses val="autoZero"/>
        <c:auto val="1"/>
        <c:lblAlgn val="ctr"/>
        <c:lblOffset val="100"/>
        <c:noMultiLvlLbl val="0"/>
      </c:catAx>
      <c:valAx>
        <c:axId val="1508276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1508280384"/>
        <c:crosses val="autoZero"/>
        <c:crossBetween val="between"/>
      </c:valAx>
      <c:spPr>
        <a:solidFill>
          <a:schemeClr val="bg1">
            <a:lumMod val="85000"/>
          </a:schemeClr>
        </a:soli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P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Sheet1!$B$28:$B$40</c:f>
              <c:strCache>
                <c:ptCount val="13"/>
                <c:pt idx="0">
                  <c:v>Anterior 3T2021</c:v>
                </c:pt>
                <c:pt idx="1">
                  <c:v>3T2021</c:v>
                </c:pt>
                <c:pt idx="2">
                  <c:v>4T2021</c:v>
                </c:pt>
                <c:pt idx="3">
                  <c:v>1T2022</c:v>
                </c:pt>
                <c:pt idx="4">
                  <c:v>2T2022</c:v>
                </c:pt>
                <c:pt idx="5">
                  <c:v>3T2022</c:v>
                </c:pt>
                <c:pt idx="6">
                  <c:v>4T2022</c:v>
                </c:pt>
                <c:pt idx="7">
                  <c:v>1T2023</c:v>
                </c:pt>
                <c:pt idx="8">
                  <c:v>2T2023</c:v>
                </c:pt>
                <c:pt idx="9">
                  <c:v>3T2023</c:v>
                </c:pt>
                <c:pt idx="10">
                  <c:v>4T2023</c:v>
                </c:pt>
                <c:pt idx="11">
                  <c:v>1T2024</c:v>
                </c:pt>
                <c:pt idx="12">
                  <c:v>2T2024</c:v>
                </c:pt>
              </c:strCache>
            </c:strRef>
          </c:cat>
          <c:val>
            <c:numRef>
              <c:f>Sheet1!$C$28:$C$40</c:f>
              <c:numCache>
                <c:formatCode>###0</c:formatCode>
                <c:ptCount val="13"/>
                <c:pt idx="0">
                  <c:v>92</c:v>
                </c:pt>
                <c:pt idx="1">
                  <c:v>2065</c:v>
                </c:pt>
                <c:pt idx="2">
                  <c:v>2135</c:v>
                </c:pt>
                <c:pt idx="3">
                  <c:v>2316</c:v>
                </c:pt>
                <c:pt idx="4">
                  <c:v>2471</c:v>
                </c:pt>
                <c:pt idx="5">
                  <c:v>1829</c:v>
                </c:pt>
                <c:pt idx="6">
                  <c:v>1818</c:v>
                </c:pt>
                <c:pt idx="7">
                  <c:v>3095</c:v>
                </c:pt>
                <c:pt idx="8">
                  <c:v>3695</c:v>
                </c:pt>
                <c:pt idx="9">
                  <c:v>3503</c:v>
                </c:pt>
                <c:pt idx="10">
                  <c:v>5299</c:v>
                </c:pt>
                <c:pt idx="11">
                  <c:v>3819</c:v>
                </c:pt>
                <c:pt idx="12">
                  <c:v>2430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E7-46B8-8811-AA70EC2A0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8280384"/>
        <c:axId val="1508276064"/>
      </c:lineChart>
      <c:catAx>
        <c:axId val="1508280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Trimestre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P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1508276064"/>
        <c:crosses val="autoZero"/>
        <c:auto val="1"/>
        <c:lblAlgn val="ctr"/>
        <c:lblOffset val="100"/>
        <c:noMultiLvlLbl val="0"/>
      </c:catAx>
      <c:valAx>
        <c:axId val="1508276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#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PT"/>
          </a:p>
        </c:txPr>
        <c:crossAx val="1508280384"/>
        <c:crosses val="autoZero"/>
        <c:crossBetween val="between"/>
      </c:valAx>
      <c:spPr>
        <a:solidFill>
          <a:schemeClr val="bg1">
            <a:lumMod val="85000"/>
          </a:schemeClr>
        </a:soli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P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209549</xdr:colOff>
      <xdr:row>8</xdr:row>
      <xdr:rowOff>123831</xdr:rowOff>
    </xdr:from>
    <xdr:to>
      <xdr:col>17</xdr:col>
      <xdr:colOff>438149</xdr:colOff>
      <xdr:row>23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D7E003D-3A50-9310-E100-9D47F22EA6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26</xdr:row>
      <xdr:rowOff>0</xdr:rowOff>
    </xdr:from>
    <xdr:to>
      <xdr:col>20</xdr:col>
      <xdr:colOff>28575</xdr:colOff>
      <xdr:row>40</xdr:row>
      <xdr:rowOff>85725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FD5AA0C-8527-4E94-B676-DA23A6753D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0"/>
  <sheetViews>
    <sheetView tabSelected="1" topLeftCell="E34" workbookViewId="0">
      <selection activeCell="G34" sqref="G34:G40"/>
    </sheetView>
  </sheetViews>
  <sheetFormatPr defaultRowHeight="14.5" x14ac:dyDescent="0.35"/>
  <cols>
    <col min="1" max="2" width="22.7265625" customWidth="1"/>
    <col min="3" max="3" width="10.81640625" customWidth="1"/>
    <col min="4" max="4" width="13.54296875" customWidth="1"/>
    <col min="5" max="5" width="13.26953125" customWidth="1"/>
    <col min="6" max="6" width="11.1796875" customWidth="1"/>
    <col min="7" max="8" width="13.54296875" customWidth="1"/>
    <col min="9" max="9" width="10.81640625" customWidth="1"/>
    <col min="10" max="11" width="13.54296875" customWidth="1"/>
  </cols>
  <sheetData>
    <row r="1" spans="1:6" ht="14.15" customHeight="1" thickTop="1" x14ac:dyDescent="0.35">
      <c r="A1" s="43" t="s">
        <v>0</v>
      </c>
      <c r="B1" s="43"/>
      <c r="C1" s="46" t="s">
        <v>1</v>
      </c>
      <c r="D1" s="46"/>
      <c r="E1" s="14"/>
    </row>
    <row r="2" spans="1:6" ht="14.15" customHeight="1" x14ac:dyDescent="0.35">
      <c r="A2" s="44"/>
      <c r="B2" s="44"/>
      <c r="C2" s="47" t="s">
        <v>1</v>
      </c>
      <c r="D2" s="47"/>
      <c r="E2" s="14"/>
    </row>
    <row r="3" spans="1:6" ht="28" customHeight="1" thickBot="1" x14ac:dyDescent="0.4">
      <c r="A3" s="45"/>
      <c r="B3" s="45"/>
      <c r="C3" s="15" t="s">
        <v>2</v>
      </c>
      <c r="D3" s="15" t="s">
        <v>3</v>
      </c>
      <c r="E3" s="14"/>
    </row>
    <row r="4" spans="1:6" ht="15" customHeight="1" thickTop="1" x14ac:dyDescent="0.35">
      <c r="A4" s="48" t="s">
        <v>4</v>
      </c>
      <c r="B4" s="16" t="s">
        <v>5</v>
      </c>
      <c r="C4" s="17">
        <v>33639</v>
      </c>
      <c r="D4" s="18">
        <v>68.182094574051931</v>
      </c>
      <c r="E4" s="14"/>
    </row>
    <row r="5" spans="1:6" ht="15" customHeight="1" x14ac:dyDescent="0.35">
      <c r="A5" s="49"/>
      <c r="B5" s="19" t="s">
        <v>6</v>
      </c>
      <c r="C5" s="20">
        <v>928</v>
      </c>
      <c r="D5" s="21">
        <v>1.8809412813912481</v>
      </c>
      <c r="E5" s="14"/>
    </row>
    <row r="6" spans="1:6" ht="15" customHeight="1" x14ac:dyDescent="0.35">
      <c r="A6" s="49"/>
      <c r="B6" s="19" t="s">
        <v>7</v>
      </c>
      <c r="C6" s="20">
        <v>14770</v>
      </c>
      <c r="D6" s="21">
        <v>29.936964144556821</v>
      </c>
      <c r="E6" s="14"/>
    </row>
    <row r="7" spans="1:6" ht="15" customHeight="1" thickBot="1" x14ac:dyDescent="0.4">
      <c r="A7" s="50"/>
      <c r="B7" s="22" t="s">
        <v>1</v>
      </c>
      <c r="C7" s="23">
        <v>49337</v>
      </c>
      <c r="D7" s="24">
        <v>100</v>
      </c>
      <c r="E7" s="14"/>
    </row>
    <row r="9" spans="1:6" x14ac:dyDescent="0.35">
      <c r="A9" s="13" t="s">
        <v>8</v>
      </c>
    </row>
    <row r="11" spans="1:6" x14ac:dyDescent="0.35">
      <c r="A11" s="13" t="s">
        <v>9</v>
      </c>
    </row>
    <row r="13" spans="1:6" ht="14.15" customHeight="1" x14ac:dyDescent="0.35">
      <c r="A13" s="51"/>
      <c r="B13" s="51"/>
      <c r="C13" s="1" t="s">
        <v>1</v>
      </c>
      <c r="D13" s="54" t="s">
        <v>4</v>
      </c>
      <c r="E13" s="54"/>
      <c r="F13" s="54"/>
    </row>
    <row r="14" spans="1:6" ht="14.15" customHeight="1" x14ac:dyDescent="0.35">
      <c r="A14" s="52"/>
      <c r="B14" s="52"/>
      <c r="C14" s="2" t="s">
        <v>1</v>
      </c>
      <c r="D14" s="2" t="s">
        <v>5</v>
      </c>
      <c r="E14" s="2" t="s">
        <v>6</v>
      </c>
      <c r="F14" s="2" t="s">
        <v>7</v>
      </c>
    </row>
    <row r="15" spans="1:6" ht="14.15" customHeight="1" x14ac:dyDescent="0.35">
      <c r="A15" s="53"/>
      <c r="B15" s="53"/>
      <c r="C15" s="3" t="s">
        <v>2</v>
      </c>
      <c r="D15" s="3" t="s">
        <v>2</v>
      </c>
      <c r="E15" s="3" t="s">
        <v>2</v>
      </c>
      <c r="F15" s="3" t="s">
        <v>2</v>
      </c>
    </row>
    <row r="16" spans="1:6" ht="25" customHeight="1" x14ac:dyDescent="0.35">
      <c r="A16" s="40" t="s">
        <v>10</v>
      </c>
      <c r="B16" s="4" t="s">
        <v>11</v>
      </c>
      <c r="C16" s="25">
        <v>92</v>
      </c>
      <c r="D16" s="25">
        <v>10</v>
      </c>
      <c r="E16" s="25">
        <v>82</v>
      </c>
      <c r="F16" s="7">
        <v>0</v>
      </c>
    </row>
    <row r="17" spans="1:7" ht="15" customHeight="1" x14ac:dyDescent="0.35">
      <c r="A17" s="41"/>
      <c r="B17" s="5" t="s">
        <v>12</v>
      </c>
      <c r="C17" s="26">
        <v>4200</v>
      </c>
      <c r="D17" s="26">
        <v>4049</v>
      </c>
      <c r="E17" s="26">
        <v>151</v>
      </c>
      <c r="F17" s="9">
        <v>0</v>
      </c>
    </row>
    <row r="18" spans="1:7" ht="15" customHeight="1" x14ac:dyDescent="0.35">
      <c r="A18" s="41"/>
      <c r="B18" s="5" t="s">
        <v>13</v>
      </c>
      <c r="C18" s="26">
        <v>4787</v>
      </c>
      <c r="D18" s="26">
        <v>4644</v>
      </c>
      <c r="E18" s="26">
        <v>143</v>
      </c>
      <c r="F18" s="9">
        <v>0</v>
      </c>
    </row>
    <row r="19" spans="1:7" ht="15" customHeight="1" x14ac:dyDescent="0.35">
      <c r="A19" s="41"/>
      <c r="B19" s="5" t="s">
        <v>14</v>
      </c>
      <c r="C19" s="26">
        <v>3647</v>
      </c>
      <c r="D19" s="26">
        <v>3530</v>
      </c>
      <c r="E19" s="26">
        <v>117</v>
      </c>
      <c r="F19" s="9">
        <v>0</v>
      </c>
    </row>
    <row r="20" spans="1:7" ht="15" customHeight="1" x14ac:dyDescent="0.35">
      <c r="A20" s="41"/>
      <c r="B20" s="5" t="s">
        <v>15</v>
      </c>
      <c r="C20" s="26">
        <v>6790</v>
      </c>
      <c r="D20" s="26">
        <v>6643</v>
      </c>
      <c r="E20" s="26">
        <v>147</v>
      </c>
      <c r="F20" s="9">
        <v>0</v>
      </c>
    </row>
    <row r="21" spans="1:7" ht="15" customHeight="1" x14ac:dyDescent="0.35">
      <c r="A21" s="41"/>
      <c r="B21" s="5" t="s">
        <v>16</v>
      </c>
      <c r="C21" s="26">
        <v>8802</v>
      </c>
      <c r="D21" s="26">
        <v>8639</v>
      </c>
      <c r="E21" s="26">
        <v>163</v>
      </c>
      <c r="F21" s="9">
        <v>0</v>
      </c>
    </row>
    <row r="22" spans="1:7" ht="15" customHeight="1" x14ac:dyDescent="0.35">
      <c r="A22" s="41"/>
      <c r="B22" s="5" t="s">
        <v>17</v>
      </c>
      <c r="C22" s="26">
        <v>6249</v>
      </c>
      <c r="D22" s="26">
        <v>6124</v>
      </c>
      <c r="E22" s="26">
        <v>125</v>
      </c>
      <c r="F22" s="9">
        <v>0</v>
      </c>
    </row>
    <row r="23" spans="1:7" ht="15" customHeight="1" x14ac:dyDescent="0.35">
      <c r="A23" s="42"/>
      <c r="B23" s="6" t="s">
        <v>1</v>
      </c>
      <c r="C23" s="27">
        <v>34567</v>
      </c>
      <c r="D23" s="27">
        <v>33639</v>
      </c>
      <c r="E23" s="27">
        <v>928</v>
      </c>
      <c r="F23" s="11">
        <v>0</v>
      </c>
    </row>
    <row r="24" spans="1:7" ht="15.5" thickTop="1" thickBot="1" x14ac:dyDescent="0.4"/>
    <row r="25" spans="1:7" ht="15" thickTop="1" x14ac:dyDescent="0.35">
      <c r="A25" s="56" t="s">
        <v>0</v>
      </c>
      <c r="B25" s="56"/>
      <c r="C25" s="28" t="s">
        <v>1</v>
      </c>
      <c r="D25" s="59" t="s">
        <v>4</v>
      </c>
      <c r="E25" s="59"/>
      <c r="F25" s="59"/>
      <c r="G25" s="29"/>
    </row>
    <row r="26" spans="1:7" x14ac:dyDescent="0.35">
      <c r="A26" s="57"/>
      <c r="B26" s="57"/>
      <c r="C26" s="30" t="s">
        <v>1</v>
      </c>
      <c r="D26" s="30" t="s">
        <v>5</v>
      </c>
      <c r="E26" s="30" t="s">
        <v>6</v>
      </c>
      <c r="F26" s="30" t="s">
        <v>7</v>
      </c>
      <c r="G26" s="29"/>
    </row>
    <row r="27" spans="1:7" ht="15" thickBot="1" x14ac:dyDescent="0.4">
      <c r="A27" s="58"/>
      <c r="B27" s="58"/>
      <c r="C27" s="31" t="s">
        <v>2</v>
      </c>
      <c r="D27" s="31" t="s">
        <v>2</v>
      </c>
      <c r="E27" s="31" t="s">
        <v>2</v>
      </c>
      <c r="F27" s="31" t="s">
        <v>2</v>
      </c>
      <c r="G27" s="29"/>
    </row>
    <row r="28" spans="1:7" ht="15" thickTop="1" x14ac:dyDescent="0.35">
      <c r="A28" s="60" t="s">
        <v>18</v>
      </c>
      <c r="B28" s="32" t="s">
        <v>19</v>
      </c>
      <c r="C28" s="33">
        <v>92</v>
      </c>
      <c r="D28" s="33">
        <v>10</v>
      </c>
      <c r="E28" s="33">
        <v>82</v>
      </c>
      <c r="F28" s="33">
        <v>0</v>
      </c>
      <c r="G28" s="29"/>
    </row>
    <row r="29" spans="1:7" x14ac:dyDescent="0.35">
      <c r="A29" s="61"/>
      <c r="B29" s="34" t="s">
        <v>20</v>
      </c>
      <c r="C29" s="35">
        <v>2065</v>
      </c>
      <c r="D29" s="35">
        <v>1997</v>
      </c>
      <c r="E29" s="35">
        <v>68</v>
      </c>
      <c r="F29" s="35">
        <v>0</v>
      </c>
      <c r="G29" s="29"/>
    </row>
    <row r="30" spans="1:7" x14ac:dyDescent="0.35">
      <c r="A30" s="61"/>
      <c r="B30" s="34" t="s">
        <v>21</v>
      </c>
      <c r="C30" s="35">
        <v>2135</v>
      </c>
      <c r="D30" s="35">
        <v>2052</v>
      </c>
      <c r="E30" s="35">
        <v>83</v>
      </c>
      <c r="F30" s="35">
        <v>0</v>
      </c>
      <c r="G30" s="29"/>
    </row>
    <row r="31" spans="1:7" x14ac:dyDescent="0.35">
      <c r="A31" s="61"/>
      <c r="B31" s="34" t="s">
        <v>22</v>
      </c>
      <c r="C31" s="35">
        <v>2316</v>
      </c>
      <c r="D31" s="35">
        <v>2233</v>
      </c>
      <c r="E31" s="35">
        <v>83</v>
      </c>
      <c r="F31" s="35">
        <v>0</v>
      </c>
      <c r="G31" s="29"/>
    </row>
    <row r="32" spans="1:7" x14ac:dyDescent="0.35">
      <c r="A32" s="61"/>
      <c r="B32" s="34" t="s">
        <v>23</v>
      </c>
      <c r="C32" s="35">
        <v>2471</v>
      </c>
      <c r="D32" s="35">
        <v>2411</v>
      </c>
      <c r="E32" s="35">
        <v>60</v>
      </c>
      <c r="F32" s="35">
        <v>0</v>
      </c>
      <c r="G32" s="29"/>
    </row>
    <row r="33" spans="1:7" x14ac:dyDescent="0.35">
      <c r="A33" s="61"/>
      <c r="B33" s="34" t="s">
        <v>24</v>
      </c>
      <c r="C33" s="35">
        <v>1829</v>
      </c>
      <c r="D33" s="35">
        <v>1777</v>
      </c>
      <c r="E33" s="35">
        <v>52</v>
      </c>
      <c r="F33" s="35">
        <v>0</v>
      </c>
      <c r="G33" s="29"/>
    </row>
    <row r="34" spans="1:7" x14ac:dyDescent="0.35">
      <c r="A34" s="61"/>
      <c r="B34" s="34" t="s">
        <v>25</v>
      </c>
      <c r="C34" s="35">
        <v>1818</v>
      </c>
      <c r="D34" s="35">
        <v>1753</v>
      </c>
      <c r="E34" s="35">
        <v>65</v>
      </c>
      <c r="F34" s="35">
        <v>0</v>
      </c>
      <c r="G34" s="29"/>
    </row>
    <row r="35" spans="1:7" x14ac:dyDescent="0.35">
      <c r="A35" s="61"/>
      <c r="B35" s="34" t="s">
        <v>26</v>
      </c>
      <c r="C35" s="35">
        <v>3095</v>
      </c>
      <c r="D35" s="35">
        <v>3029</v>
      </c>
      <c r="E35" s="35">
        <v>66</v>
      </c>
      <c r="F35" s="35">
        <v>0</v>
      </c>
      <c r="G35" s="29"/>
    </row>
    <row r="36" spans="1:7" x14ac:dyDescent="0.35">
      <c r="A36" s="61"/>
      <c r="B36" s="34" t="s">
        <v>27</v>
      </c>
      <c r="C36" s="35">
        <v>3695</v>
      </c>
      <c r="D36" s="35">
        <v>3614</v>
      </c>
      <c r="E36" s="35">
        <v>81</v>
      </c>
      <c r="F36" s="35">
        <v>0</v>
      </c>
      <c r="G36" s="29"/>
    </row>
    <row r="37" spans="1:7" x14ac:dyDescent="0.35">
      <c r="A37" s="61"/>
      <c r="B37" s="34" t="s">
        <v>28</v>
      </c>
      <c r="C37" s="35">
        <v>3503</v>
      </c>
      <c r="D37" s="35">
        <v>3404</v>
      </c>
      <c r="E37" s="35">
        <v>99</v>
      </c>
      <c r="F37" s="35">
        <v>0</v>
      </c>
      <c r="G37" s="29"/>
    </row>
    <row r="38" spans="1:7" x14ac:dyDescent="0.35">
      <c r="A38" s="61"/>
      <c r="B38" s="34" t="s">
        <v>29</v>
      </c>
      <c r="C38" s="35">
        <v>5299</v>
      </c>
      <c r="D38" s="35">
        <v>5235</v>
      </c>
      <c r="E38" s="35">
        <v>64</v>
      </c>
      <c r="F38" s="35">
        <v>0</v>
      </c>
      <c r="G38" s="29"/>
    </row>
    <row r="39" spans="1:7" x14ac:dyDescent="0.35">
      <c r="A39" s="61"/>
      <c r="B39" s="34" t="s">
        <v>30</v>
      </c>
      <c r="C39" s="35">
        <v>3819</v>
      </c>
      <c r="D39" s="35">
        <v>3740</v>
      </c>
      <c r="E39" s="35">
        <v>79</v>
      </c>
      <c r="F39" s="35">
        <v>0</v>
      </c>
      <c r="G39" s="29"/>
    </row>
    <row r="40" spans="1:7" x14ac:dyDescent="0.35">
      <c r="A40" s="61"/>
      <c r="B40" s="34" t="s">
        <v>31</v>
      </c>
      <c r="C40" s="35">
        <v>2430</v>
      </c>
      <c r="D40" s="35">
        <v>2384</v>
      </c>
      <c r="E40" s="35">
        <v>46</v>
      </c>
      <c r="F40" s="35">
        <v>0</v>
      </c>
      <c r="G40" s="29"/>
    </row>
    <row r="41" spans="1:7" ht="15" thickBot="1" x14ac:dyDescent="0.4">
      <c r="A41" s="62"/>
      <c r="B41" s="36" t="s">
        <v>1</v>
      </c>
      <c r="C41" s="37">
        <v>34567</v>
      </c>
      <c r="D41" s="37">
        <v>33639</v>
      </c>
      <c r="E41" s="37">
        <v>928</v>
      </c>
      <c r="F41" s="37">
        <v>0</v>
      </c>
      <c r="G41" s="29"/>
    </row>
    <row r="42" spans="1:7" ht="15" thickTop="1" x14ac:dyDescent="0.35"/>
    <row r="45" spans="1:7" ht="15" thickBot="1" x14ac:dyDescent="0.4"/>
    <row r="46" spans="1:7" ht="14.15" customHeight="1" thickTop="1" x14ac:dyDescent="0.35">
      <c r="A46" s="51"/>
      <c r="B46" s="51"/>
      <c r="C46" s="1" t="s">
        <v>1</v>
      </c>
      <c r="D46" s="54" t="s">
        <v>4</v>
      </c>
      <c r="E46" s="54"/>
      <c r="F46" s="54"/>
    </row>
    <row r="47" spans="1:7" ht="14.15" customHeight="1" x14ac:dyDescent="0.35">
      <c r="A47" s="52"/>
      <c r="B47" s="52"/>
      <c r="C47" s="2" t="s">
        <v>1</v>
      </c>
      <c r="D47" s="2" t="s">
        <v>5</v>
      </c>
      <c r="E47" s="2" t="s">
        <v>6</v>
      </c>
      <c r="F47" s="2" t="s">
        <v>7</v>
      </c>
    </row>
    <row r="48" spans="1:7" ht="14.15" customHeight="1" x14ac:dyDescent="0.35">
      <c r="A48" s="53"/>
      <c r="B48" s="53"/>
      <c r="C48" s="3" t="s">
        <v>2</v>
      </c>
      <c r="D48" s="3" t="s">
        <v>2</v>
      </c>
      <c r="E48" s="3" t="s">
        <v>2</v>
      </c>
      <c r="F48" s="3" t="s">
        <v>2</v>
      </c>
    </row>
    <row r="49" spans="1:8" ht="15" customHeight="1" x14ac:dyDescent="0.35">
      <c r="A49" s="40" t="s">
        <v>32</v>
      </c>
      <c r="B49" s="4" t="s">
        <v>33</v>
      </c>
      <c r="C49" s="7">
        <v>34166</v>
      </c>
      <c r="D49" s="7">
        <v>33273</v>
      </c>
      <c r="E49" s="7">
        <v>893</v>
      </c>
      <c r="F49" s="7">
        <v>0</v>
      </c>
      <c r="G49" s="38">
        <f>+C49/C51*100</f>
        <v>98.839934041137496</v>
      </c>
    </row>
    <row r="50" spans="1:8" ht="40" customHeight="1" x14ac:dyDescent="0.35">
      <c r="A50" s="41"/>
      <c r="B50" s="5" t="s">
        <v>34</v>
      </c>
      <c r="C50" s="9">
        <v>401</v>
      </c>
      <c r="D50" s="9">
        <v>366</v>
      </c>
      <c r="E50" s="9">
        <v>35</v>
      </c>
      <c r="F50" s="9">
        <v>0</v>
      </c>
      <c r="G50" s="38">
        <f>+C50/C51*100</f>
        <v>1.1600659588624989</v>
      </c>
    </row>
    <row r="51" spans="1:8" ht="15" customHeight="1" x14ac:dyDescent="0.35">
      <c r="A51" s="42"/>
      <c r="B51" s="6" t="s">
        <v>1</v>
      </c>
      <c r="C51" s="11">
        <v>34567</v>
      </c>
      <c r="D51" s="11">
        <v>33639</v>
      </c>
      <c r="E51" s="11">
        <v>928</v>
      </c>
      <c r="F51" s="11">
        <v>0</v>
      </c>
    </row>
    <row r="53" spans="1:8" ht="14.15" customHeight="1" x14ac:dyDescent="0.35">
      <c r="A53" s="51"/>
      <c r="B53" s="51"/>
      <c r="C53" s="1" t="s">
        <v>1</v>
      </c>
      <c r="D53" s="54" t="s">
        <v>4</v>
      </c>
      <c r="E53" s="54"/>
      <c r="F53" s="54"/>
    </row>
    <row r="54" spans="1:8" ht="14.15" customHeight="1" x14ac:dyDescent="0.35">
      <c r="A54" s="52"/>
      <c r="B54" s="52"/>
      <c r="C54" s="2" t="s">
        <v>1</v>
      </c>
      <c r="D54" s="2" t="s">
        <v>5</v>
      </c>
      <c r="E54" s="2" t="s">
        <v>6</v>
      </c>
      <c r="F54" s="2" t="s">
        <v>7</v>
      </c>
    </row>
    <row r="55" spans="1:8" ht="14.15" customHeight="1" x14ac:dyDescent="0.35">
      <c r="A55" s="53"/>
      <c r="B55" s="53"/>
      <c r="C55" s="3" t="s">
        <v>2</v>
      </c>
      <c r="D55" s="3" t="s">
        <v>2</v>
      </c>
      <c r="E55" s="3" t="s">
        <v>2</v>
      </c>
      <c r="F55" s="3" t="s">
        <v>2</v>
      </c>
    </row>
    <row r="56" spans="1:8" ht="15" customHeight="1" x14ac:dyDescent="0.35">
      <c r="A56" s="40" t="s">
        <v>35</v>
      </c>
      <c r="B56" s="4" t="s">
        <v>36</v>
      </c>
      <c r="C56" s="7">
        <v>34042</v>
      </c>
      <c r="D56" s="7">
        <v>33143</v>
      </c>
      <c r="E56" s="7">
        <v>899</v>
      </c>
      <c r="F56" s="7">
        <v>0</v>
      </c>
      <c r="G56" s="38">
        <f>+C56/C58*100</f>
        <v>98.481210402985511</v>
      </c>
    </row>
    <row r="57" spans="1:8" ht="15" customHeight="1" x14ac:dyDescent="0.35">
      <c r="A57" s="41"/>
      <c r="B57" s="5" t="s">
        <v>37</v>
      </c>
      <c r="C57" s="9">
        <v>525</v>
      </c>
      <c r="D57" s="9">
        <v>496</v>
      </c>
      <c r="E57" s="9">
        <v>29</v>
      </c>
      <c r="F57" s="9">
        <v>0</v>
      </c>
      <c r="G57" s="38">
        <f>+C57/C58*100</f>
        <v>1.5187895970144936</v>
      </c>
    </row>
    <row r="58" spans="1:8" ht="15" customHeight="1" x14ac:dyDescent="0.35">
      <c r="A58" s="42"/>
      <c r="B58" s="6" t="s">
        <v>1</v>
      </c>
      <c r="C58" s="11">
        <v>34567</v>
      </c>
      <c r="D58" s="11">
        <v>33639</v>
      </c>
      <c r="E58" s="11">
        <v>928</v>
      </c>
      <c r="F58" s="11">
        <v>0</v>
      </c>
    </row>
    <row r="60" spans="1:8" ht="14.15" customHeight="1" x14ac:dyDescent="0.35">
      <c r="A60" s="51"/>
      <c r="B60" s="51"/>
      <c r="C60" s="1" t="s">
        <v>1</v>
      </c>
      <c r="D60" s="54" t="s">
        <v>4</v>
      </c>
      <c r="E60" s="54"/>
      <c r="F60" s="54"/>
      <c r="G60" s="54" t="s">
        <v>32</v>
      </c>
      <c r="H60" s="54"/>
    </row>
    <row r="61" spans="1:8" ht="69" customHeight="1" x14ac:dyDescent="0.35">
      <c r="A61" s="52"/>
      <c r="B61" s="52"/>
      <c r="C61" s="2" t="s">
        <v>1</v>
      </c>
      <c r="D61" s="2" t="s">
        <v>5</v>
      </c>
      <c r="E61" s="2" t="s">
        <v>6</v>
      </c>
      <c r="F61" s="2" t="s">
        <v>7</v>
      </c>
      <c r="G61" s="2" t="s">
        <v>33</v>
      </c>
      <c r="H61" s="2" t="s">
        <v>34</v>
      </c>
    </row>
    <row r="62" spans="1:8" ht="14.15" customHeight="1" x14ac:dyDescent="0.35">
      <c r="A62" s="53"/>
      <c r="B62" s="53"/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</row>
    <row r="63" spans="1:8" ht="15" customHeight="1" x14ac:dyDescent="0.35">
      <c r="A63" s="40" t="s">
        <v>35</v>
      </c>
      <c r="B63" s="4" t="s">
        <v>36</v>
      </c>
      <c r="C63" s="7">
        <v>34042</v>
      </c>
      <c r="D63" s="7">
        <v>33143</v>
      </c>
      <c r="E63" s="7">
        <v>899</v>
      </c>
      <c r="F63" s="7">
        <v>0</v>
      </c>
      <c r="G63" s="7">
        <v>33745</v>
      </c>
      <c r="H63" s="7">
        <v>297</v>
      </c>
    </row>
    <row r="64" spans="1:8" ht="15" customHeight="1" x14ac:dyDescent="0.35">
      <c r="A64" s="41"/>
      <c r="B64" s="5" t="s">
        <v>37</v>
      </c>
      <c r="C64" s="9">
        <v>525</v>
      </c>
      <c r="D64" s="9">
        <v>496</v>
      </c>
      <c r="E64" s="9">
        <v>29</v>
      </c>
      <c r="F64" s="9">
        <v>0</v>
      </c>
      <c r="G64" s="9">
        <v>421</v>
      </c>
      <c r="H64" s="9">
        <v>104</v>
      </c>
    </row>
    <row r="65" spans="1:9" ht="15" customHeight="1" x14ac:dyDescent="0.35">
      <c r="A65" s="42"/>
      <c r="B65" s="6" t="s">
        <v>1</v>
      </c>
      <c r="C65" s="11">
        <v>34567</v>
      </c>
      <c r="D65" s="11">
        <v>33639</v>
      </c>
      <c r="E65" s="11">
        <v>928</v>
      </c>
      <c r="F65" s="11">
        <v>0</v>
      </c>
      <c r="G65" s="11">
        <v>34166</v>
      </c>
      <c r="H65" s="11">
        <v>401</v>
      </c>
    </row>
    <row r="67" spans="1:9" ht="14.15" customHeight="1" x14ac:dyDescent="0.35">
      <c r="A67" s="51"/>
      <c r="B67" s="51"/>
      <c r="C67" s="1" t="s">
        <v>1</v>
      </c>
      <c r="D67" s="54" t="s">
        <v>4</v>
      </c>
      <c r="E67" s="54"/>
      <c r="F67" s="54"/>
      <c r="G67" s="54" t="s">
        <v>32</v>
      </c>
      <c r="H67" s="54"/>
    </row>
    <row r="68" spans="1:9" ht="69" customHeight="1" x14ac:dyDescent="0.35">
      <c r="A68" s="52"/>
      <c r="B68" s="52"/>
      <c r="C68" s="2" t="s">
        <v>1</v>
      </c>
      <c r="D68" s="2" t="s">
        <v>5</v>
      </c>
      <c r="E68" s="2" t="s">
        <v>6</v>
      </c>
      <c r="F68" s="2" t="s">
        <v>7</v>
      </c>
      <c r="G68" s="2" t="s">
        <v>33</v>
      </c>
      <c r="H68" s="2" t="s">
        <v>34</v>
      </c>
    </row>
    <row r="69" spans="1:9" ht="14.15" customHeight="1" thickBot="1" x14ac:dyDescent="0.4">
      <c r="A69" s="53"/>
      <c r="B69" s="53"/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</row>
    <row r="70" spans="1:9" ht="15" customHeight="1" thickTop="1" x14ac:dyDescent="0.35">
      <c r="A70" s="40" t="s">
        <v>38</v>
      </c>
      <c r="B70" s="4" t="s">
        <v>39</v>
      </c>
      <c r="C70" s="7">
        <v>15661</v>
      </c>
      <c r="D70" s="7">
        <v>15521</v>
      </c>
      <c r="E70" s="7">
        <v>140</v>
      </c>
      <c r="F70" s="7">
        <v>0</v>
      </c>
      <c r="G70" s="7">
        <v>15355</v>
      </c>
      <c r="H70" s="7">
        <v>306</v>
      </c>
      <c r="I70" s="39">
        <f>+C70/$C$76*100</f>
        <v>45.306216912083777</v>
      </c>
    </row>
    <row r="71" spans="1:9" ht="15" customHeight="1" x14ac:dyDescent="0.35">
      <c r="A71" s="41"/>
      <c r="B71" s="5" t="s">
        <v>40</v>
      </c>
      <c r="C71" s="9">
        <v>10121</v>
      </c>
      <c r="D71" s="9">
        <v>9688</v>
      </c>
      <c r="E71" s="9">
        <v>433</v>
      </c>
      <c r="F71" s="9">
        <v>0</v>
      </c>
      <c r="G71" s="9">
        <v>10049</v>
      </c>
      <c r="H71" s="9">
        <v>72</v>
      </c>
      <c r="I71" s="39">
        <f t="shared" ref="I71:I76" si="0">+C71/$C$76*100</f>
        <v>29.279370497873696</v>
      </c>
    </row>
    <row r="72" spans="1:9" ht="15" customHeight="1" x14ac:dyDescent="0.35">
      <c r="A72" s="41"/>
      <c r="B72" s="5" t="s">
        <v>41</v>
      </c>
      <c r="C72" s="9">
        <v>5295</v>
      </c>
      <c r="D72" s="9">
        <v>5086</v>
      </c>
      <c r="E72" s="9">
        <v>209</v>
      </c>
      <c r="F72" s="9">
        <v>0</v>
      </c>
      <c r="G72" s="9">
        <v>5282</v>
      </c>
      <c r="H72" s="9">
        <v>13</v>
      </c>
      <c r="I72" s="39">
        <f t="shared" si="0"/>
        <v>15.318077935603322</v>
      </c>
    </row>
    <row r="73" spans="1:9" ht="15" customHeight="1" x14ac:dyDescent="0.35">
      <c r="A73" s="41"/>
      <c r="B73" s="5" t="s">
        <v>42</v>
      </c>
      <c r="C73" s="9">
        <v>2527</v>
      </c>
      <c r="D73" s="9">
        <v>2416</v>
      </c>
      <c r="E73" s="9">
        <v>111</v>
      </c>
      <c r="F73" s="9">
        <v>0</v>
      </c>
      <c r="G73" s="9">
        <v>2518</v>
      </c>
      <c r="H73" s="9">
        <v>9</v>
      </c>
      <c r="I73" s="39">
        <f t="shared" si="0"/>
        <v>7.3104405936297621</v>
      </c>
    </row>
    <row r="74" spans="1:9" ht="15" customHeight="1" x14ac:dyDescent="0.35">
      <c r="A74" s="41"/>
      <c r="B74" s="5" t="s">
        <v>43</v>
      </c>
      <c r="C74" s="9">
        <v>744</v>
      </c>
      <c r="D74" s="9">
        <v>717</v>
      </c>
      <c r="E74" s="9">
        <v>27</v>
      </c>
      <c r="F74" s="9">
        <v>0</v>
      </c>
      <c r="G74" s="9">
        <v>743</v>
      </c>
      <c r="H74" s="9">
        <v>1</v>
      </c>
      <c r="I74" s="39">
        <f t="shared" si="0"/>
        <v>2.1523418289119682</v>
      </c>
    </row>
    <row r="75" spans="1:9" ht="15" customHeight="1" x14ac:dyDescent="0.35">
      <c r="A75" s="41"/>
      <c r="B75" s="5" t="s">
        <v>44</v>
      </c>
      <c r="C75" s="9">
        <v>219</v>
      </c>
      <c r="D75" s="9">
        <v>211</v>
      </c>
      <c r="E75" s="9">
        <v>8</v>
      </c>
      <c r="F75" s="9">
        <v>0</v>
      </c>
      <c r="G75" s="9">
        <v>219</v>
      </c>
      <c r="H75" s="9">
        <v>0</v>
      </c>
      <c r="I75" s="39">
        <f t="shared" si="0"/>
        <v>0.63355223189747445</v>
      </c>
    </row>
    <row r="76" spans="1:9" ht="15" customHeight="1" x14ac:dyDescent="0.35">
      <c r="A76" s="42"/>
      <c r="B76" s="6" t="s">
        <v>1</v>
      </c>
      <c r="C76" s="11">
        <v>34567</v>
      </c>
      <c r="D76" s="11">
        <v>33639</v>
      </c>
      <c r="E76" s="11">
        <v>928</v>
      </c>
      <c r="F76" s="11">
        <v>0</v>
      </c>
      <c r="G76" s="11">
        <v>34166</v>
      </c>
      <c r="H76" s="11">
        <v>401</v>
      </c>
      <c r="I76" s="39">
        <f t="shared" si="0"/>
        <v>100</v>
      </c>
    </row>
    <row r="78" spans="1:9" ht="14.15" customHeight="1" x14ac:dyDescent="0.35">
      <c r="A78" s="51"/>
      <c r="B78" s="51"/>
      <c r="C78" s="54" t="s">
        <v>1</v>
      </c>
      <c r="D78" s="54"/>
    </row>
    <row r="79" spans="1:9" ht="14.15" customHeight="1" x14ac:dyDescent="0.35">
      <c r="A79" s="52"/>
      <c r="B79" s="52"/>
      <c r="C79" s="55" t="s">
        <v>1</v>
      </c>
      <c r="D79" s="55"/>
    </row>
    <row r="80" spans="1:9" ht="28" customHeight="1" x14ac:dyDescent="0.35">
      <c r="A80" s="53"/>
      <c r="B80" s="53"/>
      <c r="C80" s="3" t="s">
        <v>2</v>
      </c>
      <c r="D80" s="3" t="s">
        <v>3</v>
      </c>
    </row>
    <row r="81" spans="1:11" ht="15" customHeight="1" x14ac:dyDescent="0.35">
      <c r="A81" s="40" t="s">
        <v>38</v>
      </c>
      <c r="B81" s="4" t="s">
        <v>39</v>
      </c>
      <c r="C81" s="7">
        <v>15661</v>
      </c>
      <c r="D81" s="8">
        <v>45.306216912083777</v>
      </c>
    </row>
    <row r="82" spans="1:11" ht="15" customHeight="1" x14ac:dyDescent="0.35">
      <c r="A82" s="41"/>
      <c r="B82" s="5" t="s">
        <v>40</v>
      </c>
      <c r="C82" s="9">
        <v>10121</v>
      </c>
      <c r="D82" s="10">
        <v>29.279370497873696</v>
      </c>
    </row>
    <row r="83" spans="1:11" ht="15" customHeight="1" x14ac:dyDescent="0.35">
      <c r="A83" s="41"/>
      <c r="B83" s="5" t="s">
        <v>41</v>
      </c>
      <c r="C83" s="9">
        <v>5295</v>
      </c>
      <c r="D83" s="10">
        <v>15.318077935603322</v>
      </c>
    </row>
    <row r="84" spans="1:11" ht="15" customHeight="1" x14ac:dyDescent="0.35">
      <c r="A84" s="41"/>
      <c r="B84" s="5" t="s">
        <v>42</v>
      </c>
      <c r="C84" s="9">
        <v>2527</v>
      </c>
      <c r="D84" s="10">
        <v>7.3104405936297621</v>
      </c>
    </row>
    <row r="85" spans="1:11" ht="15" customHeight="1" x14ac:dyDescent="0.35">
      <c r="A85" s="41"/>
      <c r="B85" s="5" t="s">
        <v>43</v>
      </c>
      <c r="C85" s="9">
        <v>744</v>
      </c>
      <c r="D85" s="10">
        <v>2.1523418289119682</v>
      </c>
    </row>
    <row r="86" spans="1:11" ht="15" customHeight="1" x14ac:dyDescent="0.35">
      <c r="A86" s="41"/>
      <c r="B86" s="5" t="s">
        <v>44</v>
      </c>
      <c r="C86" s="9">
        <v>219</v>
      </c>
      <c r="D86" s="10">
        <v>0.63355223189747445</v>
      </c>
    </row>
    <row r="87" spans="1:11" ht="15" customHeight="1" x14ac:dyDescent="0.35">
      <c r="A87" s="42"/>
      <c r="B87" s="6" t="s">
        <v>1</v>
      </c>
      <c r="C87" s="11">
        <v>34567</v>
      </c>
      <c r="D87" s="12">
        <v>100</v>
      </c>
    </row>
    <row r="89" spans="1:11" x14ac:dyDescent="0.35">
      <c r="A89" s="13" t="s">
        <v>45</v>
      </c>
    </row>
    <row r="91" spans="1:11" ht="28" customHeight="1" x14ac:dyDescent="0.35">
      <c r="A91" s="51"/>
      <c r="B91" s="51"/>
      <c r="C91" s="1" t="s">
        <v>1</v>
      </c>
      <c r="D91" s="54" t="s">
        <v>38</v>
      </c>
      <c r="E91" s="54"/>
      <c r="F91" s="54"/>
      <c r="G91" s="54"/>
      <c r="H91" s="54"/>
      <c r="I91" s="54"/>
      <c r="J91" s="54" t="s">
        <v>35</v>
      </c>
      <c r="K91" s="54"/>
    </row>
    <row r="92" spans="1:11" ht="28" customHeight="1" x14ac:dyDescent="0.35">
      <c r="A92" s="52"/>
      <c r="B92" s="52"/>
      <c r="C92" s="2" t="s">
        <v>1</v>
      </c>
      <c r="D92" s="2" t="s">
        <v>39</v>
      </c>
      <c r="E92" s="2" t="s">
        <v>40</v>
      </c>
      <c r="F92" s="2" t="s">
        <v>41</v>
      </c>
      <c r="G92" s="2" t="s">
        <v>42</v>
      </c>
      <c r="H92" s="2" t="s">
        <v>43</v>
      </c>
      <c r="I92" s="2" t="s">
        <v>44</v>
      </c>
      <c r="J92" s="2" t="s">
        <v>36</v>
      </c>
      <c r="K92" s="2" t="s">
        <v>37</v>
      </c>
    </row>
    <row r="93" spans="1:11" ht="14.15" customHeight="1" x14ac:dyDescent="0.35">
      <c r="A93" s="53"/>
      <c r="B93" s="53"/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</row>
    <row r="94" spans="1:11" ht="15" customHeight="1" x14ac:dyDescent="0.35">
      <c r="A94" s="40" t="s">
        <v>46</v>
      </c>
      <c r="B94" s="4" t="s">
        <v>47</v>
      </c>
      <c r="C94" s="7">
        <v>4879</v>
      </c>
      <c r="D94" s="7">
        <v>2524</v>
      </c>
      <c r="E94" s="7">
        <v>1174</v>
      </c>
      <c r="F94" s="7">
        <v>727</v>
      </c>
      <c r="G94" s="7">
        <v>323</v>
      </c>
      <c r="H94" s="7">
        <v>100</v>
      </c>
      <c r="I94" s="7">
        <v>31</v>
      </c>
      <c r="J94" s="7">
        <v>4783</v>
      </c>
      <c r="K94" s="7">
        <v>96</v>
      </c>
    </row>
    <row r="95" spans="1:11" ht="15" customHeight="1" x14ac:dyDescent="0.35">
      <c r="A95" s="41"/>
      <c r="B95" s="5" t="s">
        <v>48</v>
      </c>
      <c r="C95" s="9">
        <v>9923</v>
      </c>
      <c r="D95" s="9">
        <v>5375</v>
      </c>
      <c r="E95" s="9">
        <v>2391</v>
      </c>
      <c r="F95" s="9">
        <v>1358</v>
      </c>
      <c r="G95" s="9">
        <v>589</v>
      </c>
      <c r="H95" s="9">
        <v>164</v>
      </c>
      <c r="I95" s="9">
        <v>46</v>
      </c>
      <c r="J95" s="9">
        <v>9762</v>
      </c>
      <c r="K95" s="9">
        <v>161</v>
      </c>
    </row>
    <row r="96" spans="1:11" ht="15" customHeight="1" x14ac:dyDescent="0.35">
      <c r="A96" s="41"/>
      <c r="B96" s="5" t="s">
        <v>49</v>
      </c>
      <c r="C96" s="9">
        <v>4878</v>
      </c>
      <c r="D96" s="9">
        <v>1943</v>
      </c>
      <c r="E96" s="9">
        <v>1620</v>
      </c>
      <c r="F96" s="9">
        <v>777</v>
      </c>
      <c r="G96" s="9">
        <v>393</v>
      </c>
      <c r="H96" s="9">
        <v>118</v>
      </c>
      <c r="I96" s="9">
        <v>27</v>
      </c>
      <c r="J96" s="9">
        <v>4793</v>
      </c>
      <c r="K96" s="9">
        <v>85</v>
      </c>
    </row>
    <row r="97" spans="1:11" ht="15" customHeight="1" x14ac:dyDescent="0.35">
      <c r="A97" s="41"/>
      <c r="B97" s="5" t="s">
        <v>50</v>
      </c>
      <c r="C97" s="9">
        <v>3438</v>
      </c>
      <c r="D97" s="9">
        <v>809</v>
      </c>
      <c r="E97" s="9">
        <v>1456</v>
      </c>
      <c r="F97" s="9">
        <v>685</v>
      </c>
      <c r="G97" s="9">
        <v>367</v>
      </c>
      <c r="H97" s="9">
        <v>85</v>
      </c>
      <c r="I97" s="9">
        <v>36</v>
      </c>
      <c r="J97" s="9">
        <v>3388</v>
      </c>
      <c r="K97" s="9">
        <v>50</v>
      </c>
    </row>
    <row r="98" spans="1:11" ht="15" customHeight="1" x14ac:dyDescent="0.35">
      <c r="A98" s="41"/>
      <c r="B98" s="5" t="s">
        <v>51</v>
      </c>
      <c r="C98" s="9">
        <v>11449</v>
      </c>
      <c r="D98" s="9">
        <v>5010</v>
      </c>
      <c r="E98" s="9">
        <v>3480</v>
      </c>
      <c r="F98" s="9">
        <v>1748</v>
      </c>
      <c r="G98" s="9">
        <v>855</v>
      </c>
      <c r="H98" s="9">
        <v>277</v>
      </c>
      <c r="I98" s="9">
        <v>79</v>
      </c>
      <c r="J98" s="9">
        <v>11316</v>
      </c>
      <c r="K98" s="9">
        <v>133</v>
      </c>
    </row>
    <row r="99" spans="1:11" ht="15" customHeight="1" x14ac:dyDescent="0.35">
      <c r="A99" s="42"/>
      <c r="B99" s="6" t="s">
        <v>1</v>
      </c>
      <c r="C99" s="11">
        <v>34567</v>
      </c>
      <c r="D99" s="11">
        <v>15661</v>
      </c>
      <c r="E99" s="11">
        <v>10121</v>
      </c>
      <c r="F99" s="11">
        <v>5295</v>
      </c>
      <c r="G99" s="11">
        <v>2527</v>
      </c>
      <c r="H99" s="11">
        <v>744</v>
      </c>
      <c r="I99" s="11">
        <v>219</v>
      </c>
      <c r="J99" s="11">
        <v>34042</v>
      </c>
      <c r="K99" s="11">
        <v>525</v>
      </c>
    </row>
    <row r="101" spans="1:11" ht="28" customHeight="1" x14ac:dyDescent="0.35">
      <c r="A101" s="51"/>
      <c r="B101" s="51"/>
      <c r="C101" s="1" t="s">
        <v>1</v>
      </c>
      <c r="D101" s="54" t="s">
        <v>38</v>
      </c>
      <c r="E101" s="54"/>
      <c r="F101" s="54"/>
      <c r="G101" s="54"/>
      <c r="H101" s="54"/>
      <c r="I101" s="54"/>
      <c r="J101" s="54" t="s">
        <v>35</v>
      </c>
      <c r="K101" s="54"/>
    </row>
    <row r="102" spans="1:11" ht="28" customHeight="1" x14ac:dyDescent="0.35">
      <c r="A102" s="52"/>
      <c r="B102" s="52"/>
      <c r="C102" s="2" t="s">
        <v>1</v>
      </c>
      <c r="D102" s="2" t="s">
        <v>39</v>
      </c>
      <c r="E102" s="2" t="s">
        <v>40</v>
      </c>
      <c r="F102" s="2" t="s">
        <v>41</v>
      </c>
      <c r="G102" s="2" t="s">
        <v>42</v>
      </c>
      <c r="H102" s="2" t="s">
        <v>43</v>
      </c>
      <c r="I102" s="2" t="s">
        <v>44</v>
      </c>
      <c r="J102" s="2" t="s">
        <v>36</v>
      </c>
      <c r="K102" s="2" t="s">
        <v>37</v>
      </c>
    </row>
    <row r="103" spans="1:11" ht="14.15" customHeight="1" x14ac:dyDescent="0.35">
      <c r="A103" s="53"/>
      <c r="B103" s="53"/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</row>
    <row r="104" spans="1:11" ht="15" customHeight="1" x14ac:dyDescent="0.35">
      <c r="A104" s="40" t="s">
        <v>52</v>
      </c>
      <c r="B104" s="4" t="s">
        <v>53</v>
      </c>
      <c r="C104" s="7">
        <v>7838</v>
      </c>
      <c r="D104" s="7">
        <v>4048</v>
      </c>
      <c r="E104" s="7">
        <v>1893</v>
      </c>
      <c r="F104" s="7">
        <v>1164</v>
      </c>
      <c r="G104" s="7">
        <v>503</v>
      </c>
      <c r="H104" s="7">
        <v>179</v>
      </c>
      <c r="I104" s="7">
        <v>51</v>
      </c>
      <c r="J104" s="7">
        <v>7673</v>
      </c>
      <c r="K104" s="7">
        <v>165</v>
      </c>
    </row>
    <row r="105" spans="1:11" ht="15" customHeight="1" x14ac:dyDescent="0.35">
      <c r="A105" s="41"/>
      <c r="B105" s="5" t="s">
        <v>54</v>
      </c>
      <c r="C105" s="9">
        <v>11013</v>
      </c>
      <c r="D105" s="9">
        <v>5952</v>
      </c>
      <c r="E105" s="9">
        <v>2716</v>
      </c>
      <c r="F105" s="9">
        <v>1488</v>
      </c>
      <c r="G105" s="9">
        <v>628</v>
      </c>
      <c r="H105" s="9">
        <v>169</v>
      </c>
      <c r="I105" s="9">
        <v>60</v>
      </c>
      <c r="J105" s="9">
        <v>10820</v>
      </c>
      <c r="K105" s="9">
        <v>193</v>
      </c>
    </row>
    <row r="106" spans="1:11" ht="15" customHeight="1" x14ac:dyDescent="0.35">
      <c r="A106" s="41"/>
      <c r="B106" s="5" t="s">
        <v>55</v>
      </c>
      <c r="C106" s="9">
        <v>10628</v>
      </c>
      <c r="D106" s="9">
        <v>4542</v>
      </c>
      <c r="E106" s="9">
        <v>3343</v>
      </c>
      <c r="F106" s="9">
        <v>1615</v>
      </c>
      <c r="G106" s="9">
        <v>824</v>
      </c>
      <c r="H106" s="9">
        <v>251</v>
      </c>
      <c r="I106" s="9">
        <v>53</v>
      </c>
      <c r="J106" s="9">
        <v>10502</v>
      </c>
      <c r="K106" s="9">
        <v>126</v>
      </c>
    </row>
    <row r="107" spans="1:11" ht="15" customHeight="1" x14ac:dyDescent="0.35">
      <c r="A107" s="41"/>
      <c r="B107" s="5" t="s">
        <v>56</v>
      </c>
      <c r="C107" s="9">
        <v>5085</v>
      </c>
      <c r="D107" s="9">
        <v>1117</v>
      </c>
      <c r="E107" s="9">
        <v>2169</v>
      </c>
      <c r="F107" s="9">
        <v>1028</v>
      </c>
      <c r="G107" s="9">
        <v>572</v>
      </c>
      <c r="H107" s="9">
        <v>145</v>
      </c>
      <c r="I107" s="9">
        <v>54</v>
      </c>
      <c r="J107" s="9">
        <v>5045</v>
      </c>
      <c r="K107" s="9">
        <v>40</v>
      </c>
    </row>
    <row r="108" spans="1:11" ht="15" customHeight="1" x14ac:dyDescent="0.35">
      <c r="A108" s="41"/>
      <c r="B108" s="5" t="s">
        <v>51</v>
      </c>
      <c r="C108" s="9">
        <v>3</v>
      </c>
      <c r="D108" s="9">
        <v>2</v>
      </c>
      <c r="E108" s="9">
        <v>0</v>
      </c>
      <c r="F108" s="9">
        <v>0</v>
      </c>
      <c r="G108" s="9">
        <v>0</v>
      </c>
      <c r="H108" s="9">
        <v>0</v>
      </c>
      <c r="I108" s="9">
        <v>1</v>
      </c>
      <c r="J108" s="9">
        <v>2</v>
      </c>
      <c r="K108" s="9">
        <v>1</v>
      </c>
    </row>
    <row r="109" spans="1:11" ht="15" customHeight="1" x14ac:dyDescent="0.35">
      <c r="A109" s="42"/>
      <c r="B109" s="6" t="s">
        <v>1</v>
      </c>
      <c r="C109" s="11">
        <v>34567</v>
      </c>
      <c r="D109" s="11">
        <v>15661</v>
      </c>
      <c r="E109" s="11">
        <v>10121</v>
      </c>
      <c r="F109" s="11">
        <v>5295</v>
      </c>
      <c r="G109" s="11">
        <v>2527</v>
      </c>
      <c r="H109" s="11">
        <v>744</v>
      </c>
      <c r="I109" s="11">
        <v>219</v>
      </c>
      <c r="J109" s="11">
        <v>34042</v>
      </c>
      <c r="K109" s="11">
        <v>525</v>
      </c>
    </row>
    <row r="111" spans="1:11" ht="28" customHeight="1" x14ac:dyDescent="0.35">
      <c r="A111" s="51"/>
      <c r="B111" s="51"/>
      <c r="C111" s="1" t="s">
        <v>1</v>
      </c>
      <c r="D111" s="54" t="s">
        <v>38</v>
      </c>
      <c r="E111" s="54"/>
      <c r="F111" s="54"/>
      <c r="G111" s="54"/>
      <c r="H111" s="54"/>
      <c r="I111" s="54"/>
      <c r="J111" s="54" t="s">
        <v>35</v>
      </c>
      <c r="K111" s="54"/>
    </row>
    <row r="112" spans="1:11" ht="28" customHeight="1" x14ac:dyDescent="0.35">
      <c r="A112" s="52"/>
      <c r="B112" s="52"/>
      <c r="C112" s="2" t="s">
        <v>1</v>
      </c>
      <c r="D112" s="2" t="s">
        <v>39</v>
      </c>
      <c r="E112" s="2" t="s">
        <v>40</v>
      </c>
      <c r="F112" s="2" t="s">
        <v>41</v>
      </c>
      <c r="G112" s="2" t="s">
        <v>42</v>
      </c>
      <c r="H112" s="2" t="s">
        <v>43</v>
      </c>
      <c r="I112" s="2" t="s">
        <v>44</v>
      </c>
      <c r="J112" s="2" t="s">
        <v>36</v>
      </c>
      <c r="K112" s="2" t="s">
        <v>37</v>
      </c>
    </row>
    <row r="113" spans="1:12" ht="14.15" customHeight="1" x14ac:dyDescent="0.35">
      <c r="A113" s="53"/>
      <c r="B113" s="53"/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</row>
    <row r="114" spans="1:12" ht="15" customHeight="1" x14ac:dyDescent="0.35">
      <c r="A114" s="40" t="s">
        <v>57</v>
      </c>
      <c r="B114" s="4" t="s">
        <v>58</v>
      </c>
      <c r="C114" s="7">
        <v>11572</v>
      </c>
      <c r="D114" s="7">
        <v>5985</v>
      </c>
      <c r="E114" s="7">
        <v>2850</v>
      </c>
      <c r="F114" s="7">
        <v>1712</v>
      </c>
      <c r="G114" s="7">
        <v>722</v>
      </c>
      <c r="H114" s="7">
        <v>228</v>
      </c>
      <c r="I114" s="7">
        <v>75</v>
      </c>
      <c r="J114" s="7">
        <v>11365</v>
      </c>
      <c r="K114" s="7">
        <v>207</v>
      </c>
      <c r="L114" s="39">
        <f>+C114/$C$120*100</f>
        <v>33.477015650765182</v>
      </c>
    </row>
    <row r="115" spans="1:12" ht="15" customHeight="1" x14ac:dyDescent="0.35">
      <c r="A115" s="41"/>
      <c r="B115" s="5" t="s">
        <v>59</v>
      </c>
      <c r="C115" s="9">
        <v>9283</v>
      </c>
      <c r="D115" s="9">
        <v>4959</v>
      </c>
      <c r="E115" s="9">
        <v>2331</v>
      </c>
      <c r="F115" s="9">
        <v>1261</v>
      </c>
      <c r="G115" s="9">
        <v>534</v>
      </c>
      <c r="H115" s="9">
        <v>155</v>
      </c>
      <c r="I115" s="9">
        <v>43</v>
      </c>
      <c r="J115" s="9">
        <v>9166</v>
      </c>
      <c r="K115" s="9">
        <v>117</v>
      </c>
      <c r="L115" s="39">
        <f t="shared" ref="L115:L120" si="1">+C115/$C$120*100</f>
        <v>26.855093007781988</v>
      </c>
    </row>
    <row r="116" spans="1:12" ht="15" customHeight="1" x14ac:dyDescent="0.35">
      <c r="A116" s="41"/>
      <c r="B116" s="5" t="s">
        <v>60</v>
      </c>
      <c r="C116" s="9">
        <v>5488</v>
      </c>
      <c r="D116" s="9">
        <v>2382</v>
      </c>
      <c r="E116" s="9">
        <v>1649</v>
      </c>
      <c r="F116" s="9">
        <v>819</v>
      </c>
      <c r="G116" s="9">
        <v>455</v>
      </c>
      <c r="H116" s="9">
        <v>152</v>
      </c>
      <c r="I116" s="9">
        <v>31</v>
      </c>
      <c r="J116" s="9">
        <v>5433</v>
      </c>
      <c r="K116" s="9">
        <v>55</v>
      </c>
      <c r="L116" s="39">
        <f t="shared" si="1"/>
        <v>15.876413920791506</v>
      </c>
    </row>
    <row r="117" spans="1:12" ht="15" customHeight="1" x14ac:dyDescent="0.35">
      <c r="A117" s="41"/>
      <c r="B117" s="5" t="s">
        <v>61</v>
      </c>
      <c r="C117" s="9">
        <v>6818</v>
      </c>
      <c r="D117" s="9">
        <v>2112</v>
      </c>
      <c r="E117" s="9">
        <v>2694</v>
      </c>
      <c r="F117" s="9">
        <v>1179</v>
      </c>
      <c r="G117" s="9">
        <v>615</v>
      </c>
      <c r="H117" s="9">
        <v>165</v>
      </c>
      <c r="I117" s="9">
        <v>53</v>
      </c>
      <c r="J117" s="9">
        <v>6739</v>
      </c>
      <c r="K117" s="9">
        <v>79</v>
      </c>
      <c r="L117" s="39">
        <f t="shared" si="1"/>
        <v>19.724014233228225</v>
      </c>
    </row>
    <row r="118" spans="1:12" ht="15" customHeight="1" x14ac:dyDescent="0.35">
      <c r="A118" s="41"/>
      <c r="B118" s="5" t="s">
        <v>62</v>
      </c>
      <c r="C118" s="9">
        <v>1106</v>
      </c>
      <c r="D118" s="9">
        <v>22</v>
      </c>
      <c r="E118" s="9">
        <v>536</v>
      </c>
      <c r="F118" s="9">
        <v>296</v>
      </c>
      <c r="G118" s="9">
        <v>194</v>
      </c>
      <c r="H118" s="9">
        <v>42</v>
      </c>
      <c r="I118" s="9">
        <v>16</v>
      </c>
      <c r="J118" s="9">
        <v>1102</v>
      </c>
      <c r="K118" s="9">
        <v>4</v>
      </c>
      <c r="L118" s="39">
        <f t="shared" si="1"/>
        <v>3.1995834177105333</v>
      </c>
    </row>
    <row r="119" spans="1:12" ht="15" customHeight="1" x14ac:dyDescent="0.35">
      <c r="A119" s="41"/>
      <c r="B119" s="5" t="s">
        <v>51</v>
      </c>
      <c r="C119" s="9">
        <v>300</v>
      </c>
      <c r="D119" s="9">
        <v>201</v>
      </c>
      <c r="E119" s="9">
        <v>61</v>
      </c>
      <c r="F119" s="9">
        <v>28</v>
      </c>
      <c r="G119" s="9">
        <v>7</v>
      </c>
      <c r="H119" s="9">
        <v>2</v>
      </c>
      <c r="I119" s="9">
        <v>1</v>
      </c>
      <c r="J119" s="9">
        <v>237</v>
      </c>
      <c r="K119" s="9">
        <v>63</v>
      </c>
      <c r="L119" s="39">
        <f t="shared" si="1"/>
        <v>0.86787976972256786</v>
      </c>
    </row>
    <row r="120" spans="1:12" ht="15" customHeight="1" x14ac:dyDescent="0.35">
      <c r="A120" s="42"/>
      <c r="B120" s="6" t="s">
        <v>1</v>
      </c>
      <c r="C120" s="11">
        <v>34567</v>
      </c>
      <c r="D120" s="11">
        <v>15661</v>
      </c>
      <c r="E120" s="11">
        <v>10121</v>
      </c>
      <c r="F120" s="11">
        <v>5295</v>
      </c>
      <c r="G120" s="11">
        <v>2527</v>
      </c>
      <c r="H120" s="11">
        <v>744</v>
      </c>
      <c r="I120" s="11">
        <v>219</v>
      </c>
      <c r="J120" s="11">
        <v>34042</v>
      </c>
      <c r="K120" s="11">
        <v>525</v>
      </c>
      <c r="L120" s="39">
        <f t="shared" si="1"/>
        <v>100</v>
      </c>
    </row>
  </sheetData>
  <mergeCells count="40">
    <mergeCell ref="A13:B15"/>
    <mergeCell ref="D13:F13"/>
    <mergeCell ref="A25:B27"/>
    <mergeCell ref="D25:F25"/>
    <mergeCell ref="A28:A41"/>
    <mergeCell ref="A46:B48"/>
    <mergeCell ref="D46:F46"/>
    <mergeCell ref="A49:A51"/>
    <mergeCell ref="A53:B55"/>
    <mergeCell ref="D53:F53"/>
    <mergeCell ref="J91:K91"/>
    <mergeCell ref="A94:A99"/>
    <mergeCell ref="A67:B69"/>
    <mergeCell ref="D67:F67"/>
    <mergeCell ref="G67:H67"/>
    <mergeCell ref="A70:A76"/>
    <mergeCell ref="A78:B80"/>
    <mergeCell ref="C78:D78"/>
    <mergeCell ref="C79:D79"/>
    <mergeCell ref="J101:K101"/>
    <mergeCell ref="A104:A109"/>
    <mergeCell ref="A111:B113"/>
    <mergeCell ref="D111:I111"/>
    <mergeCell ref="J111:K111"/>
    <mergeCell ref="A114:A120"/>
    <mergeCell ref="A1:B3"/>
    <mergeCell ref="C1:D1"/>
    <mergeCell ref="C2:D2"/>
    <mergeCell ref="A4:A7"/>
    <mergeCell ref="A101:B103"/>
    <mergeCell ref="D101:I101"/>
    <mergeCell ref="A81:A87"/>
    <mergeCell ref="A91:B93"/>
    <mergeCell ref="D91:I91"/>
    <mergeCell ref="A56:A58"/>
    <mergeCell ref="A60:B62"/>
    <mergeCell ref="D60:F60"/>
    <mergeCell ref="G60:H60"/>
    <mergeCell ref="A63:A65"/>
    <mergeCell ref="A16:A2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0d423a-85ed-45f2-977f-c7a2053e01fc">
      <Terms xmlns="http://schemas.microsoft.com/office/infopath/2007/PartnerControls"/>
    </lcf76f155ced4ddcb4097134ff3c332f>
    <TaxCatchAll xmlns="e10b0f1f-f375-43f3-b614-2305e6766b8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B8E846F216D24D8AFFE36714CA76C8" ma:contentTypeVersion="10" ma:contentTypeDescription="Criar um novo documento." ma:contentTypeScope="" ma:versionID="ed96881f2b5e45f3d51c74265d1ab895">
  <xsd:schema xmlns:xsd="http://www.w3.org/2001/XMLSchema" xmlns:xs="http://www.w3.org/2001/XMLSchema" xmlns:p="http://schemas.microsoft.com/office/2006/metadata/properties" xmlns:ns2="a20d423a-85ed-45f2-977f-c7a2053e01fc" xmlns:ns3="e10b0f1f-f375-43f3-b614-2305e6766b8f" targetNamespace="http://schemas.microsoft.com/office/2006/metadata/properties" ma:root="true" ma:fieldsID="62e93cc05bb3e6fa3f9fbb99de27ff6a" ns2:_="" ns3:_="">
    <xsd:import namespace="a20d423a-85ed-45f2-977f-c7a2053e01fc"/>
    <xsd:import namespace="e10b0f1f-f375-43f3-b614-2305e6766b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0d423a-85ed-45f2-977f-c7a2053e01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m" ma:readOnly="false" ma:fieldId="{5cf76f15-5ced-4ddc-b409-7134ff3c332f}" ma:taxonomyMulti="true" ma:sspId="fcd62058-cb14-4767-aca3-9cac4c1ebf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b0f1f-f375-43f3-b614-2305e6766b8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aabec4b-8111-4919-a529-dcac06cebf6f}" ma:internalName="TaxCatchAll" ma:showField="CatchAllData" ma:web="e10b0f1f-f375-43f3-b614-2305e6766b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42A1F5-2D30-446B-83FF-2A5070BD44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4AFE2E-F5D6-4A00-92D2-28318B9B03BD}">
  <ds:schemaRefs>
    <ds:schemaRef ds:uri="http://schemas.microsoft.com/office/2006/metadata/properties"/>
    <ds:schemaRef ds:uri="http://schemas.microsoft.com/office/infopath/2007/PartnerControls"/>
    <ds:schemaRef ds:uri="a20d423a-85ed-45f2-977f-c7a2053e01fc"/>
    <ds:schemaRef ds:uri="e10b0f1f-f375-43f3-b614-2305e6766b8f"/>
  </ds:schemaRefs>
</ds:datastoreItem>
</file>

<file path=customXml/itemProps3.xml><?xml version="1.0" encoding="utf-8"?>
<ds:datastoreItem xmlns:ds="http://schemas.openxmlformats.org/officeDocument/2006/customXml" ds:itemID="{F6287B1A-AB1E-4CB1-969F-4DD340BAFD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IBM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IBM SPSS Export Facility</dc:creator>
  <cp:keywords/>
  <dc:description/>
  <cp:lastModifiedBy>Andreia Magalhães</cp:lastModifiedBy>
  <cp:revision/>
  <dcterms:created xsi:type="dcterms:W3CDTF">2011-08-01T14:22:18Z</dcterms:created>
  <dcterms:modified xsi:type="dcterms:W3CDTF">2026-01-02T16:18:57Z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0x01010022B8E846F216D24D8AFFE36714CA76C8</vt:lpwstr>
  </property>
</Properties>
</file>