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tquaternaire.sharepoint.com/sites/AvalPAArrend2025/Documentos Partilhados/Tratamento Bases IHRU/"/>
    </mc:Choice>
  </mc:AlternateContent>
  <xr:revisionPtr revIDLastSave="213" documentId="11_3BC3E215A064EBBBCE3390586FB27CB56D9BF3AB" xr6:coauthVersionLast="47" xr6:coauthVersionMax="47" xr10:uidLastSave="{6EDC35F0-4940-4779-AF5C-566B75AA6C0D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5" i="1" l="1"/>
  <c r="Z269" i="1"/>
  <c r="AA267" i="1" s="1"/>
  <c r="AA266" i="1" l="1"/>
  <c r="AA268" i="1"/>
</calcChain>
</file>

<file path=xl/sharedStrings.xml><?xml version="1.0" encoding="utf-8"?>
<sst xmlns="http://schemas.openxmlformats.org/spreadsheetml/2006/main" count="5669" uniqueCount="301">
  <si>
    <t>Estado à data da extração</t>
  </si>
  <si>
    <t>Contagem</t>
  </si>
  <si>
    <t>% de N da coluna</t>
  </si>
  <si>
    <t>Estado</t>
  </si>
  <si>
    <t>Ativo</t>
  </si>
  <si>
    <t>Submetido</t>
  </si>
  <si>
    <t>Terminado</t>
  </si>
  <si>
    <t>Não Enquadrado</t>
  </si>
  <si>
    <t>Em edição</t>
  </si>
  <si>
    <t>Cancelado</t>
  </si>
  <si>
    <t>Total</t>
  </si>
  <si>
    <t>Data submissão</t>
  </si>
  <si>
    <t>base: sem rejeitados</t>
  </si>
  <si>
    <t>Data Submissão</t>
  </si>
  <si>
    <t>2.º semestre 2021</t>
  </si>
  <si>
    <t>1.º semestre 2022</t>
  </si>
  <si>
    <t>2.º Semestre 2022</t>
  </si>
  <si>
    <t>1.º Semestre 2023</t>
  </si>
  <si>
    <t>2.º semestre 2023</t>
  </si>
  <si>
    <t>1.º Semestre 2024</t>
  </si>
  <si>
    <t/>
  </si>
  <si>
    <t>Data - trimestre Submissão</t>
  </si>
  <si>
    <t>3T2021</t>
  </si>
  <si>
    <t>4T2021</t>
  </si>
  <si>
    <t>1T2022</t>
  </si>
  <si>
    <t>2T2022</t>
  </si>
  <si>
    <t>3T2022</t>
  </si>
  <si>
    <t>4T2022</t>
  </si>
  <si>
    <t>1T2023</t>
  </si>
  <si>
    <t>2T2023</t>
  </si>
  <si>
    <t>3T2023</t>
  </si>
  <si>
    <t>4T2023</t>
  </si>
  <si>
    <t>1T2024</t>
  </si>
  <si>
    <t>2T2024</t>
  </si>
  <si>
    <t>Duração</t>
  </si>
  <si>
    <t>9</t>
  </si>
  <si>
    <t>10</t>
  </si>
  <si>
    <t>11</t>
  </si>
  <si>
    <t>12</t>
  </si>
  <si>
    <t>16</t>
  </si>
  <si>
    <t>18</t>
  </si>
  <si>
    <t>24</t>
  </si>
  <si>
    <t>25</t>
  </si>
  <si>
    <t>36</t>
  </si>
  <si>
    <t>60</t>
  </si>
  <si>
    <t>61</t>
  </si>
  <si>
    <t>65</t>
  </si>
  <si>
    <t>72</t>
  </si>
  <si>
    <t>84</t>
  </si>
  <si>
    <t>120</t>
  </si>
  <si>
    <t>144</t>
  </si>
  <si>
    <t>160</t>
  </si>
  <si>
    <t>300</t>
  </si>
  <si>
    <t>Residência permenente vs temporária</t>
  </si>
  <si>
    <t>Habitação vs parte habitação</t>
  </si>
  <si>
    <t>Residência permanente</t>
  </si>
  <si>
    <t>Residência temporária</t>
  </si>
  <si>
    <t>Parte de habitação</t>
  </si>
  <si>
    <t>Habitação</t>
  </si>
  <si>
    <t>Média</t>
  </si>
  <si>
    <t>Distrito</t>
  </si>
  <si>
    <t>Lisboa</t>
  </si>
  <si>
    <t>Porto</t>
  </si>
  <si>
    <t>Setúbal</t>
  </si>
  <si>
    <t>Aveiro</t>
  </si>
  <si>
    <t>Braga</t>
  </si>
  <si>
    <t>Coimbra</t>
  </si>
  <si>
    <t>Faro</t>
  </si>
  <si>
    <t>Bragança</t>
  </si>
  <si>
    <t>Évora</t>
  </si>
  <si>
    <t>Leiria</t>
  </si>
  <si>
    <t>Ilha da Madeira</t>
  </si>
  <si>
    <t>Beja</t>
  </si>
  <si>
    <t>Santarém</t>
  </si>
  <si>
    <t>Vila Real</t>
  </si>
  <si>
    <t>Guarda</t>
  </si>
  <si>
    <t>Viseu</t>
  </si>
  <si>
    <t>Castelo Branco</t>
  </si>
  <si>
    <t>Ilha Terceira</t>
  </si>
  <si>
    <t>Portalegre</t>
  </si>
  <si>
    <t>Concelho</t>
  </si>
  <si>
    <t>Municipio</t>
  </si>
  <si>
    <t>Águeda</t>
  </si>
  <si>
    <t>Albergaria-a-Velha</t>
  </si>
  <si>
    <t>Albufeira</t>
  </si>
  <si>
    <t>Alcochete</t>
  </si>
  <si>
    <t>Alenquer</t>
  </si>
  <si>
    <t>Almada</t>
  </si>
  <si>
    <t>Alpiarça</t>
  </si>
  <si>
    <t>Amadora</t>
  </si>
  <si>
    <t>Azambuja</t>
  </si>
  <si>
    <t>Baião</t>
  </si>
  <si>
    <t>Barcelos</t>
  </si>
  <si>
    <t>Barreiro</t>
  </si>
  <si>
    <t>Cabeceiras de Basto</t>
  </si>
  <si>
    <t>Caldas da Rainha</t>
  </si>
  <si>
    <t>Cascais</t>
  </si>
  <si>
    <t>Espinho</t>
  </si>
  <si>
    <t>Estarreja</t>
  </si>
  <si>
    <t>Figueira da Foz</t>
  </si>
  <si>
    <t>Funchal</t>
  </si>
  <si>
    <t>Fundão</t>
  </si>
  <si>
    <t>Góis</t>
  </si>
  <si>
    <t>Gondomar</t>
  </si>
  <si>
    <t>Guimarães</t>
  </si>
  <si>
    <t>Lagos</t>
  </si>
  <si>
    <t>Loures</t>
  </si>
  <si>
    <t>Lousada</t>
  </si>
  <si>
    <t>Machico</t>
  </si>
  <si>
    <t>Mafra</t>
  </si>
  <si>
    <t>Maia</t>
  </si>
  <si>
    <t>Mangualde</t>
  </si>
  <si>
    <t>Marvão</t>
  </si>
  <si>
    <t>Matosinhos</t>
  </si>
  <si>
    <t>Miranda do Corvo</t>
  </si>
  <si>
    <t>Moita</t>
  </si>
  <si>
    <t>Montemor-o-Novo</t>
  </si>
  <si>
    <t>Montijo</t>
  </si>
  <si>
    <t>Nazaré</t>
  </si>
  <si>
    <t>Odivelas</t>
  </si>
  <si>
    <t>Oeiras</t>
  </si>
  <si>
    <t>Olhão</t>
  </si>
  <si>
    <t>Oliveira de Azeméis</t>
  </si>
  <si>
    <t>Oliveira do Bairro</t>
  </si>
  <si>
    <t>Ovar</t>
  </si>
  <si>
    <t>Paços de Ferreira</t>
  </si>
  <si>
    <t>Palmela</t>
  </si>
  <si>
    <t>Pombal</t>
  </si>
  <si>
    <t>Portimão</t>
  </si>
  <si>
    <t>Póvoa de Varzim</t>
  </si>
  <si>
    <t>Reguengos de Monsaraz</t>
  </si>
  <si>
    <t>Rio Maior</t>
  </si>
  <si>
    <t>Santa Maria da Feira</t>
  </si>
  <si>
    <t>Santiago do Cacém</t>
  </si>
  <si>
    <t>Santo Tirso</t>
  </si>
  <si>
    <t>São João da Madeira</t>
  </si>
  <si>
    <t>Seixal</t>
  </si>
  <si>
    <t>Sesimbra</t>
  </si>
  <si>
    <t>Silves</t>
  </si>
  <si>
    <t>Sintra</t>
  </si>
  <si>
    <t>Torre de Moncorvo</t>
  </si>
  <si>
    <t>Torres Vedras</t>
  </si>
  <si>
    <t>Trancoso</t>
  </si>
  <si>
    <t>Valongo</t>
  </si>
  <si>
    <t>Vila da Praia da Vitória</t>
  </si>
  <si>
    <t>Vila do Conde</t>
  </si>
  <si>
    <t>Vila Franca de Xira</t>
  </si>
  <si>
    <t>Vila Nova de Famalicão</t>
  </si>
  <si>
    <t>Vila Nova de Gaia</t>
  </si>
  <si>
    <t>Vila Real de Santo António</t>
  </si>
  <si>
    <t>NUTS III</t>
  </si>
  <si>
    <t>NUTIII</t>
  </si>
  <si>
    <t>AML</t>
  </si>
  <si>
    <t>AMP</t>
  </si>
  <si>
    <t>Região de Coimbra</t>
  </si>
  <si>
    <t>Região de Aveiro</t>
  </si>
  <si>
    <t>Algarve</t>
  </si>
  <si>
    <t>Cávado</t>
  </si>
  <si>
    <t>Terras de Trás-os-Montes</t>
  </si>
  <si>
    <t>Oeste</t>
  </si>
  <si>
    <t>Alentejo Central</t>
  </si>
  <si>
    <t>Tâmega e Sousa</t>
  </si>
  <si>
    <t>Ave</t>
  </si>
  <si>
    <t>Douro</t>
  </si>
  <si>
    <t>Baixo Alentejo</t>
  </si>
  <si>
    <t>Lezíria do Tejo</t>
  </si>
  <si>
    <t>Beiras e Serra da Estrela</t>
  </si>
  <si>
    <t>Viseu Dão Lafões</t>
  </si>
  <si>
    <t>Alentejo Litoral</t>
  </si>
  <si>
    <t>Região de Leiria</t>
  </si>
  <si>
    <t>Alto Alentejo</t>
  </si>
  <si>
    <t>Meses do registo do alojamento ao contrato</t>
  </si>
  <si>
    <t>Meses Alojamento / Contrato</t>
  </si>
  <si>
    <t>0</t>
  </si>
  <si>
    <t>1</t>
  </si>
  <si>
    <t>2</t>
  </si>
  <si>
    <t>3</t>
  </si>
  <si>
    <t>4</t>
  </si>
  <si>
    <t>5</t>
  </si>
  <si>
    <t>6</t>
  </si>
  <si>
    <t>7</t>
  </si>
  <si>
    <t>8</t>
  </si>
  <si>
    <t>13</t>
  </si>
  <si>
    <t>14</t>
  </si>
  <si>
    <t>15</t>
  </si>
  <si>
    <t>17</t>
  </si>
  <si>
    <t>19</t>
  </si>
  <si>
    <t>20</t>
  </si>
  <si>
    <t>21</t>
  </si>
  <si>
    <t>22</t>
  </si>
  <si>
    <t>23</t>
  </si>
  <si>
    <t>Meses do registo do candidato ao contrato</t>
  </si>
  <si>
    <t>Meses Candidatura / Contrato</t>
  </si>
  <si>
    <t>-3</t>
  </si>
  <si>
    <t>-1</t>
  </si>
  <si>
    <t>26</t>
  </si>
  <si>
    <t>31</t>
  </si>
  <si>
    <t>32</t>
  </si>
  <si>
    <t>Propriedade IHRU</t>
  </si>
  <si>
    <t>Modalidade  base alojamentos</t>
  </si>
  <si>
    <t>Tipologia Maxima</t>
  </si>
  <si>
    <t>T1</t>
  </si>
  <si>
    <t>T2</t>
  </si>
  <si>
    <t>T3</t>
  </si>
  <si>
    <t>T4</t>
  </si>
  <si>
    <t>T5</t>
  </si>
  <si>
    <t>T5+</t>
  </si>
  <si>
    <t>IHRU</t>
  </si>
  <si>
    <t>Não</t>
  </si>
  <si>
    <t>Sim</t>
  </si>
  <si>
    <t>Modalidade</t>
  </si>
  <si>
    <t>Estado de conservação</t>
  </si>
  <si>
    <t>Estado Conservação - base alojamentos</t>
  </si>
  <si>
    <t>Bom</t>
  </si>
  <si>
    <t>Primeira utilização</t>
  </si>
  <si>
    <t>Satisfatório</t>
  </si>
  <si>
    <t>Rendimento anual</t>
  </si>
  <si>
    <t>Até 10000€</t>
  </si>
  <si>
    <t>10001€ a 15000€</t>
  </si>
  <si>
    <t>15001€ a 20000€</t>
  </si>
  <si>
    <t>20001€ a 35000€</t>
  </si>
  <si>
    <t>&gt;35000€</t>
  </si>
  <si>
    <t>Sem valor</t>
  </si>
  <si>
    <t>Rendimento Total Agregado</t>
  </si>
  <si>
    <t>N válido</t>
  </si>
  <si>
    <t>Taxa de esforço</t>
  </si>
  <si>
    <t>Até 20%</t>
  </si>
  <si>
    <t>21% a 30%</t>
  </si>
  <si>
    <t>31% a 35%</t>
  </si>
  <si>
    <t>&gt;35%</t>
  </si>
  <si>
    <t>NS/NR</t>
  </si>
  <si>
    <t>Rendas</t>
  </si>
  <si>
    <t>Renda Minima candidatura</t>
  </si>
  <si>
    <t>Renda Mínima (Candidatura)</t>
  </si>
  <si>
    <t>Até 200€</t>
  </si>
  <si>
    <t>201€ a 300€</t>
  </si>
  <si>
    <t>301€ a 400€</t>
  </si>
  <si>
    <t>&gt;400€</t>
  </si>
  <si>
    <t>Renda Minima candidatura apenas habitação</t>
  </si>
  <si>
    <t>base: sem rejeitados e sem partes habitação</t>
  </si>
  <si>
    <t>Renda Maxima candidatura</t>
  </si>
  <si>
    <t>Renda Máxima (Candidatura)</t>
  </si>
  <si>
    <t>Até 450€</t>
  </si>
  <si>
    <t>451€ a 600€</t>
  </si>
  <si>
    <t>601€ a 800€</t>
  </si>
  <si>
    <t>801€ a 1000€</t>
  </si>
  <si>
    <t>&gt;1000€</t>
  </si>
  <si>
    <t>Mediana</t>
  </si>
  <si>
    <t>Renda Máxima candidatura apenas habitação</t>
  </si>
  <si>
    <t>Renda Maxima Alojamentos</t>
  </si>
  <si>
    <t>Renda Máxima (Alojamentos)</t>
  </si>
  <si>
    <t>ACC_MAX_RENT</t>
  </si>
  <si>
    <t>Renda Máxima alojamentos apenas habitação</t>
  </si>
  <si>
    <t>Renda contrato</t>
  </si>
  <si>
    <t>Renda (Contrato)</t>
  </si>
  <si>
    <t>Até 300€</t>
  </si>
  <si>
    <t>401€ a 500€</t>
  </si>
  <si>
    <t>501€ a 600€</t>
  </si>
  <si>
    <t>&gt;800€</t>
  </si>
  <si>
    <t>Renda contrato apenas habitação</t>
  </si>
  <si>
    <t>Renda contrato - valor m2</t>
  </si>
  <si>
    <t>Ano</t>
  </si>
  <si>
    <t>Área Bruta Privatival</t>
  </si>
  <si>
    <t>2021</t>
  </si>
  <si>
    <t>2022</t>
  </si>
  <si>
    <t>2023</t>
  </si>
  <si>
    <t>2024</t>
  </si>
  <si>
    <t>Até 60€</t>
  </si>
  <si>
    <t>61€ a 80€</t>
  </si>
  <si>
    <t>81€ a 100€</t>
  </si>
  <si>
    <t>&gt;100€</t>
  </si>
  <si>
    <t>Valor_m2</t>
  </si>
  <si>
    <t>Valor m2</t>
  </si>
  <si>
    <t>Até 4€</t>
  </si>
  <si>
    <t>4,01€ a 7€</t>
  </si>
  <si>
    <t>7,01€ a 10€</t>
  </si>
  <si>
    <t>&gt;10€</t>
  </si>
  <si>
    <t>Diferença renda máxima alojamento e renda contrato</t>
  </si>
  <si>
    <t>Diferença Renda Máxima Alojamento e Renda Contrato</t>
  </si>
  <si>
    <t>Até 5€</t>
  </si>
  <si>
    <t>6€ a 50€</t>
  </si>
  <si>
    <t>51€ a 100€</t>
  </si>
  <si>
    <t>101€ a 200€</t>
  </si>
  <si>
    <t>&gt;200€</t>
  </si>
  <si>
    <t>Base: Ativo e terminado e habitação permanente</t>
  </si>
  <si>
    <t>Máximo</t>
  </si>
  <si>
    <t>Mínimo</t>
  </si>
  <si>
    <t>Permanete vs temporária</t>
  </si>
  <si>
    <t>GOAL_NAME</t>
  </si>
  <si>
    <t>Residência temporária de estudantes do ensino superior</t>
  </si>
  <si>
    <t>base: sem rejeitados, sem partes habitação e sem residência temporária</t>
  </si>
  <si>
    <t>meses do registo do alojamento ao contrato</t>
  </si>
  <si>
    <t xml:space="preserve"> meses do registo do candidato ao contrato</t>
  </si>
  <si>
    <t>base: Só ativos ou terminados</t>
  </si>
  <si>
    <t>Data de enquadramento do contrato</t>
  </si>
  <si>
    <t>Antes de maio de 2023</t>
  </si>
  <si>
    <t>Depois de maio de 2023</t>
  </si>
  <si>
    <t>Taxa de esforço média</t>
  </si>
  <si>
    <t>Tx_esf</t>
  </si>
  <si>
    <t>ACC_TYPOLOGY</t>
  </si>
  <si>
    <t>T0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</si>
</sst>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"/>
    <numFmt numFmtId="165" formatCode="###0.0"/>
    <numFmt numFmtId="166" formatCode="###0.00"/>
    <numFmt numFmtId="167" formatCode="0.0"/>
  </numFmts>
  <fonts count="12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8"/>
      <color rgb="FF262626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double">
        <color rgb="FF000000"/>
      </bottom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/>
      <top style="thin">
        <color indexed="8"/>
      </top>
      <bottom style="thick">
        <color indexed="8"/>
      </bottom>
      <diagonal/>
    </border>
    <border>
      <left/>
      <right/>
      <top style="thick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rgb="FFFFFFFF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double">
        <color indexed="8"/>
      </bottom>
      <diagonal/>
    </border>
  </borders>
  <cellStyleXfs count="3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2" borderId="1"/>
    <xf numFmtId="0" fontId="2" fillId="2" borderId="1"/>
    <xf numFmtId="0" fontId="6" fillId="2" borderId="1"/>
  </cellStyleXfs>
  <cellXfs count="118">
    <xf numFmtId="0" fontId="0" fillId="0" borderId="0" xfId="0"/>
    <xf numFmtId="0" fontId="1" fillId="2" borderId="2" xfId="4" applyFont="1" applyFill="1" applyBorder="1" applyAlignment="1">
      <alignment horizontal="center" wrapText="1"/>
    </xf>
    <xf numFmtId="0" fontId="1" fillId="2" borderId="3" xfId="5" applyFont="1" applyFill="1" applyBorder="1" applyAlignment="1">
      <alignment horizontal="left" vertical="top" wrapText="1"/>
    </xf>
    <xf numFmtId="0" fontId="1" fillId="2" borderId="1" xfId="6" applyFont="1" applyFill="1" applyBorder="1" applyAlignment="1">
      <alignment horizontal="left" vertical="top" wrapText="1"/>
    </xf>
    <xf numFmtId="0" fontId="1" fillId="2" borderId="4" xfId="7" applyFont="1" applyFill="1" applyBorder="1" applyAlignment="1">
      <alignment horizontal="left" vertical="top" wrapText="1"/>
    </xf>
    <xf numFmtId="164" fontId="1" fillId="2" borderId="3" xfId="8" applyNumberFormat="1" applyFont="1" applyFill="1" applyBorder="1" applyAlignment="1">
      <alignment horizontal="right" vertical="top"/>
    </xf>
    <xf numFmtId="165" fontId="1" fillId="2" borderId="3" xfId="9" applyNumberFormat="1" applyFont="1" applyFill="1" applyBorder="1" applyAlignment="1">
      <alignment horizontal="right" vertical="top"/>
    </xf>
    <xf numFmtId="164" fontId="1" fillId="2" borderId="1" xfId="10" applyNumberFormat="1" applyFont="1" applyFill="1" applyBorder="1" applyAlignment="1">
      <alignment horizontal="right" vertical="top"/>
    </xf>
    <xf numFmtId="165" fontId="1" fillId="2" borderId="1" xfId="11" applyNumberFormat="1" applyFont="1" applyFill="1" applyBorder="1" applyAlignment="1">
      <alignment horizontal="right" vertical="top"/>
    </xf>
    <xf numFmtId="164" fontId="1" fillId="2" borderId="4" xfId="12" applyNumberFormat="1" applyFont="1" applyFill="1" applyBorder="1" applyAlignment="1">
      <alignment horizontal="right" vertical="top"/>
    </xf>
    <xf numFmtId="165" fontId="1" fillId="2" borderId="4" xfId="13" applyNumberFormat="1" applyFont="1" applyFill="1" applyBorder="1" applyAlignment="1">
      <alignment horizontal="right" vertical="top"/>
    </xf>
    <xf numFmtId="0" fontId="1" fillId="2" borderId="7" xfId="17" applyFont="1" applyFill="1" applyBorder="1" applyAlignment="1">
      <alignment horizontal="center" wrapText="1"/>
    </xf>
    <xf numFmtId="0" fontId="1" fillId="2" borderId="8" xfId="18" applyFont="1" applyFill="1" applyBorder="1" applyAlignment="1">
      <alignment horizontal="center" wrapText="1"/>
    </xf>
    <xf numFmtId="0" fontId="1" fillId="2" borderId="9" xfId="19" applyFont="1" applyFill="1" applyBorder="1" applyAlignment="1">
      <alignment horizontal="center" wrapText="1"/>
    </xf>
    <xf numFmtId="0" fontId="1" fillId="2" borderId="3" xfId="20" applyFont="1" applyFill="1" applyBorder="1" applyAlignment="1">
      <alignment horizontal="left" vertical="top"/>
    </xf>
    <xf numFmtId="0" fontId="1" fillId="2" borderId="1" xfId="21" applyFont="1" applyFill="1" applyBorder="1" applyAlignment="1">
      <alignment horizontal="left" vertical="top"/>
    </xf>
    <xf numFmtId="0" fontId="1" fillId="2" borderId="4" xfId="22" applyFont="1" applyFill="1" applyBorder="1" applyAlignment="1">
      <alignment horizontal="left" vertical="top"/>
    </xf>
    <xf numFmtId="0" fontId="1" fillId="2" borderId="10" xfId="23" applyFont="1" applyFill="1" applyBorder="1" applyAlignment="1">
      <alignment horizontal="left" vertical="top" wrapText="1"/>
    </xf>
    <xf numFmtId="164" fontId="1" fillId="2" borderId="10" xfId="24" applyNumberFormat="1" applyFont="1" applyFill="1" applyBorder="1" applyAlignment="1">
      <alignment horizontal="right" vertical="top"/>
    </xf>
    <xf numFmtId="166" fontId="1" fillId="2" borderId="3" xfId="26" applyNumberFormat="1" applyFont="1" applyFill="1" applyBorder="1" applyAlignment="1">
      <alignment horizontal="right" vertical="top"/>
    </xf>
    <xf numFmtId="0" fontId="1" fillId="2" borderId="3" xfId="27" applyFont="1" applyFill="1" applyBorder="1" applyAlignment="1">
      <alignment horizontal="right" vertical="top"/>
    </xf>
    <xf numFmtId="166" fontId="1" fillId="2" borderId="1" xfId="28" applyNumberFormat="1" applyFont="1" applyFill="1" applyBorder="1" applyAlignment="1">
      <alignment horizontal="right" vertical="top"/>
    </xf>
    <xf numFmtId="0" fontId="1" fillId="2" borderId="1" xfId="29" applyFont="1" applyFill="1" applyBorder="1" applyAlignment="1">
      <alignment horizontal="right" vertical="top"/>
    </xf>
    <xf numFmtId="0" fontId="1" fillId="2" borderId="9" xfId="30" applyFont="1" applyFill="1" applyBorder="1" applyAlignment="1">
      <alignment horizontal="center"/>
    </xf>
    <xf numFmtId="4" fontId="1" fillId="2" borderId="3" xfId="31" applyNumberFormat="1" applyFont="1" applyFill="1" applyBorder="1" applyAlignment="1">
      <alignment horizontal="right" vertical="top"/>
    </xf>
    <xf numFmtId="4" fontId="1" fillId="2" borderId="1" xfId="32" applyNumberFormat="1" applyFont="1" applyFill="1" applyBorder="1" applyAlignment="1">
      <alignment horizontal="right" vertical="top"/>
    </xf>
    <xf numFmtId="4" fontId="1" fillId="2" borderId="10" xfId="33" applyNumberFormat="1" applyFont="1" applyFill="1" applyBorder="1" applyAlignment="1">
      <alignment horizontal="right" vertical="top"/>
    </xf>
    <xf numFmtId="166" fontId="1" fillId="2" borderId="10" xfId="34" applyNumberFormat="1" applyFont="1" applyFill="1" applyBorder="1" applyAlignment="1">
      <alignment horizontal="right" vertical="top"/>
    </xf>
    <xf numFmtId="0" fontId="4" fillId="2" borderId="12" xfId="35" applyFont="1" applyBorder="1" applyAlignment="1">
      <alignment horizontal="center" wrapText="1"/>
    </xf>
    <xf numFmtId="0" fontId="4" fillId="2" borderId="14" xfId="35" applyFont="1" applyBorder="1" applyAlignment="1">
      <alignment horizontal="center" wrapText="1"/>
    </xf>
    <xf numFmtId="0" fontId="4" fillId="2" borderId="15" xfId="35" applyFont="1" applyBorder="1" applyAlignment="1">
      <alignment horizontal="left" vertical="top" wrapText="1"/>
    </xf>
    <xf numFmtId="0" fontId="4" fillId="2" borderId="15" xfId="35" applyFont="1" applyBorder="1" applyAlignment="1">
      <alignment horizontal="left" vertical="top"/>
    </xf>
    <xf numFmtId="164" fontId="4" fillId="2" borderId="15" xfId="35" applyNumberFormat="1" applyFont="1" applyBorder="1" applyAlignment="1">
      <alignment horizontal="right" vertical="top"/>
    </xf>
    <xf numFmtId="0" fontId="4" fillId="2" borderId="1" xfId="35" applyFont="1" applyAlignment="1">
      <alignment horizontal="left" vertical="top" wrapText="1"/>
    </xf>
    <xf numFmtId="0" fontId="4" fillId="2" borderId="1" xfId="35" applyFont="1" applyAlignment="1">
      <alignment horizontal="left" vertical="top"/>
    </xf>
    <xf numFmtId="164" fontId="4" fillId="2" borderId="1" xfId="35" applyNumberFormat="1" applyFont="1" applyAlignment="1">
      <alignment horizontal="right" vertical="top"/>
    </xf>
    <xf numFmtId="0" fontId="4" fillId="2" borderId="16" xfId="35" applyFont="1" applyBorder="1" applyAlignment="1">
      <alignment horizontal="left" vertical="top" wrapText="1"/>
    </xf>
    <xf numFmtId="164" fontId="4" fillId="2" borderId="16" xfId="35" applyNumberFormat="1" applyFont="1" applyBorder="1" applyAlignment="1">
      <alignment horizontal="right" vertical="top"/>
    </xf>
    <xf numFmtId="0" fontId="5" fillId="3" borderId="1" xfId="36" applyFont="1" applyFill="1"/>
    <xf numFmtId="0" fontId="6" fillId="2" borderId="1" xfId="37"/>
    <xf numFmtId="0" fontId="7" fillId="2" borderId="14" xfId="37" applyFont="1" applyBorder="1" applyAlignment="1">
      <alignment horizontal="center" wrapText="1"/>
    </xf>
    <xf numFmtId="0" fontId="7" fillId="2" borderId="15" xfId="37" applyFont="1" applyBorder="1" applyAlignment="1">
      <alignment horizontal="left" vertical="top" wrapText="1"/>
    </xf>
    <xf numFmtId="164" fontId="7" fillId="2" borderId="15" xfId="37" applyNumberFormat="1" applyFont="1" applyBorder="1" applyAlignment="1">
      <alignment horizontal="right" vertical="top"/>
    </xf>
    <xf numFmtId="165" fontId="7" fillId="2" borderId="15" xfId="37" applyNumberFormat="1" applyFont="1" applyBorder="1" applyAlignment="1">
      <alignment horizontal="right" vertical="top"/>
    </xf>
    <xf numFmtId="0" fontId="7" fillId="2" borderId="1" xfId="37" applyFont="1" applyAlignment="1">
      <alignment horizontal="left" vertical="top" wrapText="1"/>
    </xf>
    <xf numFmtId="164" fontId="7" fillId="2" borderId="1" xfId="37" applyNumberFormat="1" applyFont="1" applyAlignment="1">
      <alignment horizontal="right" vertical="top"/>
    </xf>
    <xf numFmtId="165" fontId="7" fillId="2" borderId="1" xfId="37" applyNumberFormat="1" applyFont="1" applyAlignment="1">
      <alignment horizontal="right" vertical="top"/>
    </xf>
    <xf numFmtId="0" fontId="7" fillId="2" borderId="16" xfId="37" applyFont="1" applyBorder="1" applyAlignment="1">
      <alignment horizontal="left" vertical="top" wrapText="1"/>
    </xf>
    <xf numFmtId="164" fontId="7" fillId="2" borderId="16" xfId="37" applyNumberFormat="1" applyFont="1" applyBorder="1" applyAlignment="1">
      <alignment horizontal="right" vertical="top"/>
    </xf>
    <xf numFmtId="165" fontId="7" fillId="2" borderId="16" xfId="37" applyNumberFormat="1" applyFont="1" applyBorder="1" applyAlignment="1">
      <alignment horizontal="right" vertical="top"/>
    </xf>
    <xf numFmtId="165" fontId="1" fillId="2" borderId="10" xfId="24" applyNumberFormat="1" applyFont="1" applyFill="1" applyBorder="1" applyAlignment="1">
      <alignment horizontal="right" vertical="top"/>
    </xf>
    <xf numFmtId="165" fontId="1" fillId="2" borderId="10" xfId="25" applyNumberFormat="1" applyFont="1" applyFill="1" applyBorder="1" applyAlignment="1">
      <alignment horizontal="right" vertical="top"/>
    </xf>
    <xf numFmtId="0" fontId="1" fillId="2" borderId="3" xfId="5" applyFont="1" applyFill="1" applyBorder="1" applyAlignment="1">
      <alignment vertical="top" wrapText="1"/>
    </xf>
    <xf numFmtId="0" fontId="1" fillId="2" borderId="1" xfId="6" applyFont="1" applyFill="1" applyBorder="1" applyAlignment="1">
      <alignment vertical="top" wrapText="1"/>
    </xf>
    <xf numFmtId="0" fontId="1" fillId="2" borderId="4" xfId="7" applyFont="1" applyFill="1" applyBorder="1" applyAlignment="1">
      <alignment vertical="top" wrapText="1"/>
    </xf>
    <xf numFmtId="0" fontId="1" fillId="2" borderId="3" xfId="6" applyFont="1" applyFill="1" applyBorder="1" applyAlignment="1">
      <alignment horizontal="left" vertical="top" wrapText="1"/>
    </xf>
    <xf numFmtId="0" fontId="1" fillId="2" borderId="1" xfId="5" applyFont="1" applyFill="1" applyBorder="1" applyAlignment="1">
      <alignment horizontal="left" vertical="top" wrapText="1"/>
    </xf>
    <xf numFmtId="164" fontId="1" fillId="2" borderId="3" xfId="10" applyNumberFormat="1" applyFont="1" applyFill="1" applyBorder="1" applyAlignment="1">
      <alignment horizontal="right" vertical="top"/>
    </xf>
    <xf numFmtId="164" fontId="1" fillId="2" borderId="1" xfId="8" applyNumberFormat="1" applyFont="1" applyFill="1" applyBorder="1" applyAlignment="1">
      <alignment horizontal="right" vertical="top"/>
    </xf>
    <xf numFmtId="165" fontId="1" fillId="2" borderId="3" xfId="11" applyNumberFormat="1" applyFont="1" applyFill="1" applyBorder="1" applyAlignment="1">
      <alignment horizontal="right" vertical="top"/>
    </xf>
    <xf numFmtId="165" fontId="1" fillId="2" borderId="1" xfId="9" applyNumberFormat="1" applyFont="1" applyFill="1" applyBorder="1" applyAlignment="1">
      <alignment horizontal="right" vertical="top"/>
    </xf>
    <xf numFmtId="0" fontId="1" fillId="2" borderId="3" xfId="5" applyFont="1" applyFill="1" applyBorder="1" applyAlignment="1">
      <alignment vertical="top"/>
    </xf>
    <xf numFmtId="0" fontId="1" fillId="2" borderId="1" xfId="6" applyFont="1" applyFill="1" applyBorder="1" applyAlignment="1">
      <alignment vertical="top"/>
    </xf>
    <xf numFmtId="0" fontId="1" fillId="2" borderId="4" xfId="7" applyFont="1" applyFill="1" applyBorder="1" applyAlignment="1">
      <alignment vertical="top"/>
    </xf>
    <xf numFmtId="0" fontId="8" fillId="0" borderId="18" xfId="0" applyFont="1" applyBorder="1" applyAlignment="1">
      <alignment horizontal="right" vertical="center"/>
    </xf>
    <xf numFmtId="0" fontId="8" fillId="0" borderId="19" xfId="0" applyFont="1" applyBorder="1" applyAlignment="1">
      <alignment horizontal="right" vertical="center"/>
    </xf>
    <xf numFmtId="167" fontId="0" fillId="0" borderId="0" xfId="0" applyNumberFormat="1"/>
    <xf numFmtId="0" fontId="7" fillId="2" borderId="12" xfId="37" applyFont="1" applyBorder="1" applyAlignment="1">
      <alignment horizontal="center" wrapText="1"/>
    </xf>
    <xf numFmtId="0" fontId="7" fillId="2" borderId="14" xfId="37" applyFont="1" applyBorder="1" applyAlignment="1">
      <alignment horizontal="center"/>
    </xf>
    <xf numFmtId="4" fontId="7" fillId="2" borderId="15" xfId="37" applyNumberFormat="1" applyFont="1" applyBorder="1" applyAlignment="1">
      <alignment horizontal="right" vertical="top"/>
    </xf>
    <xf numFmtId="0" fontId="7" fillId="2" borderId="15" xfId="37" applyFont="1" applyBorder="1" applyAlignment="1">
      <alignment horizontal="right" vertical="top"/>
    </xf>
    <xf numFmtId="4" fontId="7" fillId="2" borderId="1" xfId="37" applyNumberFormat="1" applyFont="1" applyAlignment="1">
      <alignment horizontal="right" vertical="top"/>
    </xf>
    <xf numFmtId="0" fontId="7" fillId="2" borderId="1" xfId="37" applyFont="1" applyAlignment="1">
      <alignment horizontal="right" vertical="top"/>
    </xf>
    <xf numFmtId="0" fontId="10" fillId="0" borderId="1" xfId="37" applyFont="1" applyFill="1"/>
    <xf numFmtId="0" fontId="9" fillId="0" borderId="0" xfId="0" applyFont="1"/>
    <xf numFmtId="0" fontId="3" fillId="2" borderId="1" xfId="35"/>
    <xf numFmtId="0" fontId="4" fillId="2" borderId="17" xfId="35" applyFont="1" applyBorder="1" applyAlignment="1">
      <alignment horizontal="center" wrapText="1"/>
    </xf>
    <xf numFmtId="4" fontId="4" fillId="2" borderId="15" xfId="35" applyNumberFormat="1" applyFont="1" applyBorder="1" applyAlignment="1">
      <alignment horizontal="right" vertical="top"/>
    </xf>
    <xf numFmtId="4" fontId="4" fillId="2" borderId="1" xfId="35" applyNumberFormat="1" applyFont="1" applyAlignment="1">
      <alignment horizontal="right" vertical="top"/>
    </xf>
    <xf numFmtId="0" fontId="4" fillId="2" borderId="11" xfId="35" applyFont="1" applyBorder="1" applyAlignment="1">
      <alignment horizontal="left" wrapText="1"/>
    </xf>
    <xf numFmtId="0" fontId="4" fillId="2" borderId="1" xfId="35" applyFont="1" applyAlignment="1">
      <alignment horizontal="left" wrapText="1"/>
    </xf>
    <xf numFmtId="0" fontId="4" fillId="2" borderId="13" xfId="35" applyFont="1" applyBorder="1" applyAlignment="1">
      <alignment horizontal="left" wrapText="1"/>
    </xf>
    <xf numFmtId="0" fontId="4" fillId="2" borderId="12" xfId="35" applyFont="1" applyBorder="1" applyAlignment="1">
      <alignment horizontal="center" wrapText="1"/>
    </xf>
    <xf numFmtId="0" fontId="4" fillId="2" borderId="17" xfId="35" applyFont="1" applyBorder="1" applyAlignment="1">
      <alignment horizontal="center" wrapText="1"/>
    </xf>
    <xf numFmtId="0" fontId="4" fillId="2" borderId="14" xfId="35" applyFont="1" applyBorder="1" applyAlignment="1">
      <alignment horizontal="center" wrapText="1"/>
    </xf>
    <xf numFmtId="0" fontId="4" fillId="2" borderId="15" xfId="35" applyFont="1" applyBorder="1" applyAlignment="1">
      <alignment horizontal="left" vertical="top" wrapText="1"/>
    </xf>
    <xf numFmtId="0" fontId="4" fillId="2" borderId="1" xfId="35" applyFont="1" applyAlignment="1">
      <alignment horizontal="left" vertical="top" wrapText="1"/>
    </xf>
    <xf numFmtId="0" fontId="4" fillId="2" borderId="16" xfId="35" applyFont="1" applyBorder="1" applyAlignment="1">
      <alignment horizontal="left" vertical="top" wrapText="1"/>
    </xf>
    <xf numFmtId="0" fontId="7" fillId="2" borderId="17" xfId="37" applyFont="1" applyBorder="1" applyAlignment="1">
      <alignment horizontal="center" wrapText="1"/>
    </xf>
    <xf numFmtId="0" fontId="7" fillId="2" borderId="15" xfId="37" applyFont="1" applyBorder="1" applyAlignment="1">
      <alignment horizontal="left" vertical="top" wrapText="1"/>
    </xf>
    <xf numFmtId="0" fontId="7" fillId="2" borderId="1" xfId="37" applyFont="1" applyAlignment="1">
      <alignment horizontal="left" vertical="top" wrapText="1"/>
    </xf>
    <xf numFmtId="0" fontId="7" fillId="2" borderId="16" xfId="37" applyFont="1" applyBorder="1" applyAlignment="1">
      <alignment horizontal="left" vertical="top" wrapText="1"/>
    </xf>
    <xf numFmtId="0" fontId="1" fillId="2" borderId="3" xfId="5" applyFont="1" applyFill="1" applyBorder="1" applyAlignment="1">
      <alignment horizontal="left" vertical="top" wrapText="1"/>
    </xf>
    <xf numFmtId="0" fontId="1" fillId="2" borderId="1" xfId="6" applyFont="1" applyFill="1" applyBorder="1" applyAlignment="1">
      <alignment horizontal="left" vertical="top" wrapText="1"/>
    </xf>
    <xf numFmtId="0" fontId="1" fillId="2" borderId="4" xfId="7" applyFont="1" applyFill="1" applyBorder="1" applyAlignment="1">
      <alignment horizontal="left" vertical="top" wrapText="1"/>
    </xf>
    <xf numFmtId="0" fontId="1" fillId="2" borderId="5" xfId="14" applyFont="1" applyFill="1" applyBorder="1" applyAlignment="1">
      <alignment horizontal="left" wrapText="1"/>
    </xf>
    <xf numFmtId="0" fontId="1" fillId="2" borderId="1" xfId="15" applyFont="1" applyFill="1" applyBorder="1" applyAlignment="1">
      <alignment horizontal="left" wrapText="1"/>
    </xf>
    <xf numFmtId="0" fontId="1" fillId="2" borderId="6" xfId="16" applyFont="1" applyFill="1" applyBorder="1" applyAlignment="1">
      <alignment horizontal="left" wrapText="1"/>
    </xf>
    <xf numFmtId="0" fontId="1" fillId="2" borderId="7" xfId="17" applyFont="1" applyFill="1" applyBorder="1" applyAlignment="1">
      <alignment horizontal="center" wrapText="1"/>
    </xf>
    <xf numFmtId="0" fontId="1" fillId="2" borderId="8" xfId="18" applyFont="1" applyFill="1" applyBorder="1" applyAlignment="1">
      <alignment horizontal="center" wrapText="1"/>
    </xf>
    <xf numFmtId="0" fontId="7" fillId="2" borderId="11" xfId="37" applyFont="1" applyBorder="1" applyAlignment="1">
      <alignment horizontal="left" wrapText="1"/>
    </xf>
    <xf numFmtId="0" fontId="7" fillId="2" borderId="13" xfId="37" applyFont="1" applyBorder="1" applyAlignment="1">
      <alignment horizontal="left" wrapText="1"/>
    </xf>
    <xf numFmtId="0" fontId="7" fillId="2" borderId="12" xfId="37" applyFont="1" applyBorder="1" applyAlignment="1">
      <alignment horizontal="center" wrapText="1"/>
    </xf>
    <xf numFmtId="0" fontId="1" fillId="2" borderId="2" xfId="3" applyFont="1" applyFill="1" applyBorder="1" applyAlignment="1">
      <alignment horizontal="left" wrapText="1"/>
    </xf>
    <xf numFmtId="0" fontId="7" fillId="2" borderId="1" xfId="37" applyFont="1" applyAlignment="1">
      <alignment horizontal="left" wrapText="1"/>
    </xf>
    <xf numFmtId="0" fontId="4" fillId="2" borderId="20" xfId="35" applyFont="1" applyBorder="1" applyAlignment="1">
      <alignment horizontal="left" wrapText="1"/>
    </xf>
    <xf numFmtId="0" fontId="4" fillId="2" borderId="20" xfId="35" applyFont="1" applyBorder="1" applyAlignment="1">
      <alignment horizontal="center" wrapText="1"/>
    </xf>
    <xf numFmtId="0" fontId="4" fillId="2" borderId="21" xfId="35" applyFont="1" applyBorder="1" applyAlignment="1">
      <alignment horizontal="left" vertical="top" wrapText="1"/>
    </xf>
    <xf numFmtId="4" fontId="4" fillId="2" borderId="21" xfId="35" applyNumberFormat="1" applyFont="1" applyBorder="1" applyAlignment="1">
      <alignment horizontal="right" vertical="top"/>
    </xf>
    <xf numFmtId="164" fontId="4" fillId="2" borderId="21" xfId="35" applyNumberFormat="1" applyFont="1" applyBorder="1" applyAlignment="1">
      <alignment horizontal="right" vertical="top"/>
    </xf>
    <xf numFmtId="166" fontId="4" fillId="2" borderId="15" xfId="35" applyNumberFormat="1" applyFont="1" applyBorder="1" applyAlignment="1">
      <alignment horizontal="right" vertical="top"/>
    </xf>
    <xf numFmtId="0" fontId="4" fillId="2" borderId="15" xfId="35" applyFont="1" applyBorder="1" applyAlignment="1">
      <alignment horizontal="right" vertical="top"/>
    </xf>
    <xf numFmtId="0" fontId="4" fillId="2" borderId="1" xfId="35" applyFont="1" applyBorder="1" applyAlignment="1">
      <alignment horizontal="left" vertical="top" wrapText="1"/>
    </xf>
    <xf numFmtId="0" fontId="4" fillId="2" borderId="1" xfId="35" applyFont="1" applyBorder="1" applyAlignment="1">
      <alignment horizontal="left" vertical="top" wrapText="1"/>
    </xf>
    <xf numFmtId="166" fontId="4" fillId="2" borderId="1" xfId="35" applyNumberFormat="1" applyFont="1" applyBorder="1" applyAlignment="1">
      <alignment horizontal="right" vertical="top"/>
    </xf>
    <xf numFmtId="0" fontId="4" fillId="2" borderId="1" xfId="35" applyFont="1" applyBorder="1" applyAlignment="1">
      <alignment horizontal="right" vertical="top"/>
    </xf>
    <xf numFmtId="0" fontId="11" fillId="3" borderId="12" xfId="35" applyFont="1" applyFill="1" applyBorder="1" applyAlignment="1">
      <alignment horizontal="center" vertical="center" wrapText="1"/>
    </xf>
    <xf numFmtId="164" fontId="0" fillId="0" borderId="0" xfId="0" applyNumberFormat="1"/>
  </cellXfs>
  <cellStyles count="38">
    <cellStyle name="Normal" xfId="0" builtinId="0"/>
    <cellStyle name="Normal_Sheet1" xfId="37" xr:uid="{2860593E-CC13-4E45-B49D-AD3BFEAFB2DB}"/>
    <cellStyle name="Normal_Sheet1_1" xfId="35" xr:uid="{35CB3684-D18E-43A9-9A96-D3D0B2279281}"/>
    <cellStyle name="style1748012541422" xfId="36" xr:uid="{8F74BE6E-7181-4A6E-BA35-55733571E33B}"/>
    <cellStyle name="style1749118517169" xfId="1" xr:uid="{00000000-0005-0000-0000-000001000000}"/>
    <cellStyle name="style1749118517244" xfId="2" xr:uid="{00000000-0005-0000-0000-000002000000}"/>
    <cellStyle name="style1749118517283" xfId="3" xr:uid="{00000000-0005-0000-0000-000003000000}"/>
    <cellStyle name="style1749118517340" xfId="4" xr:uid="{00000000-0005-0000-0000-000004000000}"/>
    <cellStyle name="style1749118517380" xfId="5" xr:uid="{00000000-0005-0000-0000-000005000000}"/>
    <cellStyle name="style1749118517434" xfId="6" xr:uid="{00000000-0005-0000-0000-000006000000}"/>
    <cellStyle name="style1749118517473" xfId="7" xr:uid="{00000000-0005-0000-0000-000007000000}"/>
    <cellStyle name="style1749118517532" xfId="8" xr:uid="{00000000-0005-0000-0000-000008000000}"/>
    <cellStyle name="style1749118517575" xfId="9" xr:uid="{00000000-0005-0000-0000-000009000000}"/>
    <cellStyle name="style1749118517609" xfId="10" xr:uid="{00000000-0005-0000-0000-00000A000000}"/>
    <cellStyle name="style1749118517646" xfId="11" xr:uid="{00000000-0005-0000-0000-00000B000000}"/>
    <cellStyle name="style1749118517688" xfId="12" xr:uid="{00000000-0005-0000-0000-00000C000000}"/>
    <cellStyle name="style1749118517737" xfId="13" xr:uid="{00000000-0005-0000-0000-00000D000000}"/>
    <cellStyle name="style1749118517791" xfId="14" xr:uid="{00000000-0005-0000-0000-00000E000000}"/>
    <cellStyle name="style1749118517849" xfId="15" xr:uid="{00000000-0005-0000-0000-00000F000000}"/>
    <cellStyle name="style1749118517888" xfId="16" xr:uid="{00000000-0005-0000-0000-000010000000}"/>
    <cellStyle name="style1749118517934" xfId="17" xr:uid="{00000000-0005-0000-0000-000011000000}"/>
    <cellStyle name="style1749118517988" xfId="18" xr:uid="{00000000-0005-0000-0000-000012000000}"/>
    <cellStyle name="style1749118518041" xfId="19" xr:uid="{00000000-0005-0000-0000-000013000000}"/>
    <cellStyle name="style1749118518129" xfId="20" xr:uid="{00000000-0005-0000-0000-000014000000}"/>
    <cellStyle name="style1749118518168" xfId="21" xr:uid="{00000000-0005-0000-0000-000015000000}"/>
    <cellStyle name="style1749118518212" xfId="22" xr:uid="{00000000-0005-0000-0000-000016000000}"/>
    <cellStyle name="style1749118518275" xfId="23" xr:uid="{00000000-0005-0000-0000-000017000000}"/>
    <cellStyle name="style1749118518351" xfId="24" xr:uid="{00000000-0005-0000-0000-000018000000}"/>
    <cellStyle name="style1749118518392" xfId="25" xr:uid="{00000000-0005-0000-0000-000019000000}"/>
    <cellStyle name="style1749118518997" xfId="26" xr:uid="{00000000-0005-0000-0000-00001A000000}"/>
    <cellStyle name="style1749118519035" xfId="27" xr:uid="{00000000-0005-0000-0000-00001B000000}"/>
    <cellStyle name="style1749118519303" xfId="28" xr:uid="{00000000-0005-0000-0000-00001C000000}"/>
    <cellStyle name="style1749118519346" xfId="29" xr:uid="{00000000-0005-0000-0000-00001D000000}"/>
    <cellStyle name="style1749118519724" xfId="30" xr:uid="{00000000-0005-0000-0000-00001E000000}"/>
    <cellStyle name="style1749118519764" xfId="31" xr:uid="{00000000-0005-0000-0000-00001F000000}"/>
    <cellStyle name="style1749118519809" xfId="32" xr:uid="{00000000-0005-0000-0000-000020000000}"/>
    <cellStyle name="style1749118519973" xfId="33" xr:uid="{00000000-0005-0000-0000-000021000000}"/>
    <cellStyle name="style1749118520007" xfId="34" xr:uid="{00000000-0005-0000-0000-00002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Sheet1!$B$31:$B$42</c:f>
              <c:strCache>
                <c:ptCount val="12"/>
                <c:pt idx="0">
                  <c:v>3T2021</c:v>
                </c:pt>
                <c:pt idx="1">
                  <c:v>4T2021</c:v>
                </c:pt>
                <c:pt idx="2">
                  <c:v>1T2022</c:v>
                </c:pt>
                <c:pt idx="3">
                  <c:v>2T2022</c:v>
                </c:pt>
                <c:pt idx="4">
                  <c:v>3T2022</c:v>
                </c:pt>
                <c:pt idx="5">
                  <c:v>4T2022</c:v>
                </c:pt>
                <c:pt idx="6">
                  <c:v>1T2023</c:v>
                </c:pt>
                <c:pt idx="7">
                  <c:v>2T2023</c:v>
                </c:pt>
                <c:pt idx="8">
                  <c:v>3T2023</c:v>
                </c:pt>
                <c:pt idx="9">
                  <c:v>4T2023</c:v>
                </c:pt>
                <c:pt idx="10">
                  <c:v>1T2024</c:v>
                </c:pt>
                <c:pt idx="11">
                  <c:v>2T2024</c:v>
                </c:pt>
              </c:strCache>
            </c:strRef>
          </c:cat>
          <c:val>
            <c:numRef>
              <c:f>Sheet1!$C$31:$C$42</c:f>
              <c:numCache>
                <c:formatCode>###0</c:formatCode>
                <c:ptCount val="12"/>
                <c:pt idx="0">
                  <c:v>93</c:v>
                </c:pt>
                <c:pt idx="1">
                  <c:v>86</c:v>
                </c:pt>
                <c:pt idx="2">
                  <c:v>134</c:v>
                </c:pt>
                <c:pt idx="3">
                  <c:v>76</c:v>
                </c:pt>
                <c:pt idx="4">
                  <c:v>73</c:v>
                </c:pt>
                <c:pt idx="5">
                  <c:v>70</c:v>
                </c:pt>
                <c:pt idx="6">
                  <c:v>62</c:v>
                </c:pt>
                <c:pt idx="7">
                  <c:v>96</c:v>
                </c:pt>
                <c:pt idx="8">
                  <c:v>124</c:v>
                </c:pt>
                <c:pt idx="9">
                  <c:v>77</c:v>
                </c:pt>
                <c:pt idx="10">
                  <c:v>99</c:v>
                </c:pt>
                <c:pt idx="11">
                  <c:v>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9F-4499-BDBD-88466E7EE6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6534159"/>
        <c:axId val="1456529839"/>
      </c:lineChart>
      <c:catAx>
        <c:axId val="14565341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PT" b="1"/>
                  <a:t>Trimestre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1456529839"/>
        <c:crosses val="autoZero"/>
        <c:auto val="1"/>
        <c:lblAlgn val="ctr"/>
        <c:lblOffset val="100"/>
        <c:noMultiLvlLbl val="0"/>
      </c:catAx>
      <c:valAx>
        <c:axId val="1456529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#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1456534159"/>
        <c:crosses val="autoZero"/>
        <c:crossBetween val="between"/>
      </c:valAx>
      <c:spPr>
        <a:solidFill>
          <a:schemeClr val="bg1">
            <a:lumMod val="85000"/>
          </a:schemeClr>
        </a:solidFill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381000</xdr:colOff>
      <xdr:row>29</xdr:row>
      <xdr:rowOff>119062</xdr:rowOff>
    </xdr:from>
    <xdr:to>
      <xdr:col>26</xdr:col>
      <xdr:colOff>142875</xdr:colOff>
      <xdr:row>43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4944A60-C74F-F4D2-B04B-BB8CE1845A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N792"/>
  <sheetViews>
    <sheetView tabSelected="1" topLeftCell="AX621" zoomScale="78" zoomScaleNormal="78" workbookViewId="0">
      <selection activeCell="BH640" sqref="BH640:BJ640"/>
    </sheetView>
  </sheetViews>
  <sheetFormatPr defaultRowHeight="15" x14ac:dyDescent="0.25"/>
  <cols>
    <col min="1" max="2" width="22.7109375" customWidth="1"/>
    <col min="3" max="3" width="16.42578125" customWidth="1"/>
    <col min="4" max="65" width="13.5703125" customWidth="1"/>
    <col min="66" max="67" width="9.5703125" customWidth="1"/>
    <col min="68" max="69" width="11.28515625" customWidth="1"/>
    <col min="70" max="70" width="11.7109375" customWidth="1"/>
    <col min="71" max="74" width="13.5703125" customWidth="1"/>
    <col min="75" max="78" width="9.5703125" customWidth="1"/>
    <col min="79" max="83" width="13.5703125" customWidth="1"/>
    <col min="84" max="84" width="9.5703125" customWidth="1"/>
    <col min="85" max="86" width="9.7109375" customWidth="1"/>
    <col min="87" max="95" width="13.5703125" customWidth="1"/>
    <col min="96" max="97" width="10.28515625" customWidth="1"/>
    <col min="98" max="99" width="9.5703125" customWidth="1"/>
    <col min="100" max="102" width="13.5703125" customWidth="1"/>
    <col min="103" max="103" width="10" customWidth="1"/>
    <col min="104" max="111" width="13.5703125" customWidth="1"/>
    <col min="112" max="112" width="9.5703125" customWidth="1"/>
    <col min="113" max="113" width="10.42578125" customWidth="1"/>
    <col min="114" max="115" width="11.42578125" customWidth="1"/>
    <col min="116" max="117" width="9.5703125" customWidth="1"/>
  </cols>
  <sheetData>
    <row r="1" spans="1:4" x14ac:dyDescent="0.25">
      <c r="A1" s="38" t="s">
        <v>0</v>
      </c>
    </row>
    <row r="3" spans="1:4" ht="15.75" thickBot="1" x14ac:dyDescent="0.3"/>
    <row r="4" spans="1:4" ht="28.15" customHeight="1" x14ac:dyDescent="0.25">
      <c r="A4" s="103"/>
      <c r="B4" s="103"/>
      <c r="C4" s="1" t="s">
        <v>1</v>
      </c>
      <c r="D4" s="1" t="s">
        <v>2</v>
      </c>
    </row>
    <row r="5" spans="1:4" ht="15" customHeight="1" x14ac:dyDescent="0.25">
      <c r="A5" s="92" t="s">
        <v>3</v>
      </c>
      <c r="B5" s="2" t="s">
        <v>4</v>
      </c>
      <c r="C5" s="5">
        <v>856</v>
      </c>
      <c r="D5" s="6">
        <v>78.388278388278394</v>
      </c>
    </row>
    <row r="6" spans="1:4" ht="15" customHeight="1" x14ac:dyDescent="0.25">
      <c r="A6" s="93"/>
      <c r="B6" s="3" t="s">
        <v>5</v>
      </c>
      <c r="C6" s="7">
        <v>6</v>
      </c>
      <c r="D6" s="8">
        <v>0.5494505494505495</v>
      </c>
    </row>
    <row r="7" spans="1:4" ht="15" customHeight="1" x14ac:dyDescent="0.25">
      <c r="A7" s="93"/>
      <c r="B7" s="3" t="s">
        <v>6</v>
      </c>
      <c r="C7" s="7">
        <v>140</v>
      </c>
      <c r="D7" s="8">
        <v>12.820512820512819</v>
      </c>
    </row>
    <row r="8" spans="1:4" ht="15" customHeight="1" x14ac:dyDescent="0.25">
      <c r="A8" s="93"/>
      <c r="B8" s="3" t="s">
        <v>7</v>
      </c>
      <c r="C8" s="7">
        <v>81</v>
      </c>
      <c r="D8" s="8">
        <v>7.4175824175824179</v>
      </c>
    </row>
    <row r="9" spans="1:4" ht="15" customHeight="1" x14ac:dyDescent="0.25">
      <c r="A9" s="93"/>
      <c r="B9" s="3" t="s">
        <v>8</v>
      </c>
      <c r="C9" s="7">
        <v>9</v>
      </c>
      <c r="D9" s="8">
        <v>0.82417582417582425</v>
      </c>
    </row>
    <row r="10" spans="1:4" ht="15" customHeight="1" x14ac:dyDescent="0.25">
      <c r="A10" s="93"/>
      <c r="B10" s="3" t="s">
        <v>9</v>
      </c>
      <c r="C10" s="7">
        <v>0</v>
      </c>
      <c r="D10" s="8">
        <v>0</v>
      </c>
    </row>
    <row r="11" spans="1:4" ht="15" customHeight="1" x14ac:dyDescent="0.25">
      <c r="A11" s="94"/>
      <c r="B11" s="4" t="s">
        <v>10</v>
      </c>
      <c r="C11" s="9">
        <v>1092</v>
      </c>
      <c r="D11" s="10">
        <v>100</v>
      </c>
    </row>
    <row r="13" spans="1:4" x14ac:dyDescent="0.25">
      <c r="A13" s="38" t="s">
        <v>11</v>
      </c>
    </row>
    <row r="15" spans="1:4" x14ac:dyDescent="0.25">
      <c r="A15" s="38" t="s">
        <v>12</v>
      </c>
    </row>
    <row r="17" spans="1:17" ht="14.1" customHeight="1" x14ac:dyDescent="0.25">
      <c r="A17" s="95"/>
      <c r="B17" s="95"/>
      <c r="C17" s="98" t="s">
        <v>10</v>
      </c>
      <c r="D17" s="98"/>
      <c r="E17" s="98" t="s">
        <v>3</v>
      </c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</row>
    <row r="18" spans="1:17" ht="14.1" customHeight="1" x14ac:dyDescent="0.25">
      <c r="A18" s="96"/>
      <c r="B18" s="96"/>
      <c r="C18" s="99" t="s">
        <v>10</v>
      </c>
      <c r="D18" s="99"/>
      <c r="E18" s="99" t="s">
        <v>4</v>
      </c>
      <c r="F18" s="99"/>
      <c r="G18" s="99" t="s">
        <v>5</v>
      </c>
      <c r="H18" s="99"/>
      <c r="I18" s="99" t="s">
        <v>6</v>
      </c>
      <c r="J18" s="99"/>
      <c r="K18" s="99" t="s">
        <v>7</v>
      </c>
      <c r="L18" s="99"/>
      <c r="M18" s="99" t="s">
        <v>8</v>
      </c>
      <c r="N18" s="99"/>
      <c r="O18" s="99" t="s">
        <v>9</v>
      </c>
      <c r="P18" s="99"/>
    </row>
    <row r="19" spans="1:17" ht="28.15" customHeight="1" x14ac:dyDescent="0.25">
      <c r="A19" s="97"/>
      <c r="B19" s="97"/>
      <c r="C19" s="13" t="s">
        <v>1</v>
      </c>
      <c r="D19" s="13" t="s">
        <v>2</v>
      </c>
      <c r="E19" s="13" t="s">
        <v>1</v>
      </c>
      <c r="F19" s="13" t="s">
        <v>2</v>
      </c>
      <c r="G19" s="13" t="s">
        <v>1</v>
      </c>
      <c r="H19" s="13" t="s">
        <v>2</v>
      </c>
      <c r="I19" s="13" t="s">
        <v>1</v>
      </c>
      <c r="J19" s="13" t="s">
        <v>2</v>
      </c>
      <c r="K19" s="13" t="s">
        <v>1</v>
      </c>
      <c r="L19" s="13" t="s">
        <v>2</v>
      </c>
      <c r="M19" s="13" t="s">
        <v>1</v>
      </c>
      <c r="N19" s="13" t="s">
        <v>2</v>
      </c>
      <c r="O19" s="13" t="s">
        <v>1</v>
      </c>
      <c r="P19" s="13" t="s">
        <v>2</v>
      </c>
    </row>
    <row r="20" spans="1:17" ht="15" customHeight="1" x14ac:dyDescent="0.25">
      <c r="A20" s="92" t="s">
        <v>13</v>
      </c>
      <c r="B20" s="2" t="s">
        <v>14</v>
      </c>
      <c r="C20" s="5">
        <v>179</v>
      </c>
      <c r="D20" s="6">
        <v>17.705242334322453</v>
      </c>
      <c r="E20" s="5">
        <v>131</v>
      </c>
      <c r="F20" s="6">
        <v>15.303738317757009</v>
      </c>
      <c r="G20" s="5">
        <v>1</v>
      </c>
      <c r="H20" s="6">
        <v>16.666666666666664</v>
      </c>
      <c r="I20" s="5">
        <v>47</v>
      </c>
      <c r="J20" s="6">
        <v>33.571428571428569</v>
      </c>
      <c r="K20" s="5">
        <v>0</v>
      </c>
      <c r="L20" s="6">
        <v>0</v>
      </c>
      <c r="M20" s="5">
        <v>0</v>
      </c>
      <c r="N20" s="6">
        <v>0</v>
      </c>
      <c r="O20" s="5">
        <v>0</v>
      </c>
      <c r="P20" s="6">
        <v>0</v>
      </c>
    </row>
    <row r="21" spans="1:17" ht="15" customHeight="1" x14ac:dyDescent="0.25">
      <c r="A21" s="93"/>
      <c r="B21" s="3" t="s">
        <v>15</v>
      </c>
      <c r="C21" s="7">
        <v>210</v>
      </c>
      <c r="D21" s="8">
        <v>20.771513353115729</v>
      </c>
      <c r="E21" s="7">
        <v>170</v>
      </c>
      <c r="F21" s="8">
        <v>19.859813084112147</v>
      </c>
      <c r="G21" s="7">
        <v>0</v>
      </c>
      <c r="H21" s="8">
        <v>0</v>
      </c>
      <c r="I21" s="7">
        <v>40</v>
      </c>
      <c r="J21" s="8">
        <v>28.571428571428569</v>
      </c>
      <c r="K21" s="7">
        <v>0</v>
      </c>
      <c r="L21" s="8">
        <v>0</v>
      </c>
      <c r="M21" s="7">
        <v>0</v>
      </c>
      <c r="N21" s="8">
        <v>0</v>
      </c>
      <c r="O21" s="7">
        <v>0</v>
      </c>
      <c r="P21" s="8">
        <v>0</v>
      </c>
    </row>
    <row r="22" spans="1:17" ht="15" customHeight="1" x14ac:dyDescent="0.25">
      <c r="A22" s="93"/>
      <c r="B22" s="3" t="s">
        <v>16</v>
      </c>
      <c r="C22" s="7">
        <v>143</v>
      </c>
      <c r="D22" s="8">
        <v>14.144411473788329</v>
      </c>
      <c r="E22" s="7">
        <v>106</v>
      </c>
      <c r="F22" s="8">
        <v>12.383177570093459</v>
      </c>
      <c r="G22" s="7">
        <v>3</v>
      </c>
      <c r="H22" s="8">
        <v>50</v>
      </c>
      <c r="I22" s="7">
        <v>34</v>
      </c>
      <c r="J22" s="8">
        <v>24.285714285714285</v>
      </c>
      <c r="K22" s="7">
        <v>0</v>
      </c>
      <c r="L22" s="8">
        <v>0</v>
      </c>
      <c r="M22" s="7">
        <v>0</v>
      </c>
      <c r="N22" s="8">
        <v>0</v>
      </c>
      <c r="O22" s="7">
        <v>0</v>
      </c>
      <c r="P22" s="8">
        <v>0</v>
      </c>
    </row>
    <row r="23" spans="1:17" ht="15" customHeight="1" x14ac:dyDescent="0.25">
      <c r="A23" s="93"/>
      <c r="B23" s="3" t="s">
        <v>17</v>
      </c>
      <c r="C23" s="7">
        <v>158</v>
      </c>
      <c r="D23" s="8">
        <v>15.62809099901088</v>
      </c>
      <c r="E23" s="7">
        <v>148</v>
      </c>
      <c r="F23" s="8">
        <v>17.289719626168225</v>
      </c>
      <c r="G23" s="7">
        <v>2</v>
      </c>
      <c r="H23" s="8">
        <v>33.333333333333329</v>
      </c>
      <c r="I23" s="7">
        <v>7</v>
      </c>
      <c r="J23" s="8">
        <v>5</v>
      </c>
      <c r="K23" s="7">
        <v>0</v>
      </c>
      <c r="L23" s="8">
        <v>0</v>
      </c>
      <c r="M23" s="7">
        <v>1</v>
      </c>
      <c r="N23" s="8">
        <v>11.111111111111111</v>
      </c>
      <c r="O23" s="7">
        <v>0</v>
      </c>
      <c r="P23" s="8">
        <v>0</v>
      </c>
    </row>
    <row r="24" spans="1:17" ht="15" customHeight="1" x14ac:dyDescent="0.25">
      <c r="A24" s="93"/>
      <c r="B24" s="3" t="s">
        <v>18</v>
      </c>
      <c r="C24" s="7">
        <v>201</v>
      </c>
      <c r="D24" s="8">
        <v>19.881305637982198</v>
      </c>
      <c r="E24" s="7">
        <v>183</v>
      </c>
      <c r="F24" s="8">
        <v>21.378504672897197</v>
      </c>
      <c r="G24" s="7">
        <v>0</v>
      </c>
      <c r="H24" s="8">
        <v>0</v>
      </c>
      <c r="I24" s="7">
        <v>10</v>
      </c>
      <c r="J24" s="8">
        <v>7.1428571428571423</v>
      </c>
      <c r="K24" s="7">
        <v>0</v>
      </c>
      <c r="L24" s="8">
        <v>0</v>
      </c>
      <c r="M24" s="7">
        <v>8</v>
      </c>
      <c r="N24" s="8">
        <v>88.888888888888886</v>
      </c>
      <c r="O24" s="7">
        <v>0</v>
      </c>
      <c r="P24" s="8">
        <v>0</v>
      </c>
    </row>
    <row r="25" spans="1:17" ht="15" customHeight="1" x14ac:dyDescent="0.25">
      <c r="A25" s="93"/>
      <c r="B25" s="3" t="s">
        <v>19</v>
      </c>
      <c r="C25" s="7">
        <v>120</v>
      </c>
      <c r="D25" s="8">
        <v>11.869436201780417</v>
      </c>
      <c r="E25" s="7">
        <v>118</v>
      </c>
      <c r="F25" s="8">
        <v>13.785046728971961</v>
      </c>
      <c r="G25" s="7">
        <v>0</v>
      </c>
      <c r="H25" s="8">
        <v>0</v>
      </c>
      <c r="I25" s="7">
        <v>2</v>
      </c>
      <c r="J25" s="8">
        <v>1.4285714285714286</v>
      </c>
      <c r="K25" s="7">
        <v>0</v>
      </c>
      <c r="L25" s="8">
        <v>0</v>
      </c>
      <c r="M25" s="7">
        <v>0</v>
      </c>
      <c r="N25" s="8">
        <v>0</v>
      </c>
      <c r="O25" s="7">
        <v>0</v>
      </c>
      <c r="P25" s="8">
        <v>0</v>
      </c>
    </row>
    <row r="26" spans="1:17" ht="15" customHeight="1" x14ac:dyDescent="0.25">
      <c r="A26" s="94"/>
      <c r="B26" s="4" t="s">
        <v>10</v>
      </c>
      <c r="C26" s="9">
        <v>1011</v>
      </c>
      <c r="D26" s="10">
        <v>100</v>
      </c>
      <c r="E26" s="9">
        <v>856</v>
      </c>
      <c r="F26" s="10">
        <v>100</v>
      </c>
      <c r="G26" s="9">
        <v>6</v>
      </c>
      <c r="H26" s="10">
        <v>100</v>
      </c>
      <c r="I26" s="9">
        <v>140</v>
      </c>
      <c r="J26" s="10">
        <v>100</v>
      </c>
      <c r="K26" s="9">
        <v>0</v>
      </c>
      <c r="L26" s="10">
        <v>0</v>
      </c>
      <c r="M26" s="9">
        <v>9</v>
      </c>
      <c r="N26" s="10">
        <v>100</v>
      </c>
      <c r="O26" s="9">
        <v>0</v>
      </c>
      <c r="P26" s="10">
        <v>0</v>
      </c>
    </row>
    <row r="27" spans="1:17" ht="16.5" thickTop="1" thickBot="1" x14ac:dyDescent="0.3"/>
    <row r="28" spans="1:17" ht="15.75" thickTop="1" x14ac:dyDescent="0.25">
      <c r="A28" s="100" t="s">
        <v>20</v>
      </c>
      <c r="B28" s="100"/>
      <c r="C28" s="102" t="s">
        <v>10</v>
      </c>
      <c r="D28" s="102"/>
      <c r="E28" s="102" t="s">
        <v>3</v>
      </c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39"/>
    </row>
    <row r="29" spans="1:17" x14ac:dyDescent="0.25">
      <c r="A29" s="104"/>
      <c r="B29" s="104"/>
      <c r="C29" s="88" t="s">
        <v>10</v>
      </c>
      <c r="D29" s="88"/>
      <c r="E29" s="88" t="s">
        <v>4</v>
      </c>
      <c r="F29" s="88"/>
      <c r="G29" s="88" t="s">
        <v>5</v>
      </c>
      <c r="H29" s="88"/>
      <c r="I29" s="88" t="s">
        <v>6</v>
      </c>
      <c r="J29" s="88"/>
      <c r="K29" s="88" t="s">
        <v>7</v>
      </c>
      <c r="L29" s="88"/>
      <c r="M29" s="88" t="s">
        <v>8</v>
      </c>
      <c r="N29" s="88"/>
      <c r="O29" s="88" t="s">
        <v>9</v>
      </c>
      <c r="P29" s="88"/>
      <c r="Q29" s="39"/>
    </row>
    <row r="30" spans="1:17" ht="25.5" thickBot="1" x14ac:dyDescent="0.3">
      <c r="A30" s="101"/>
      <c r="B30" s="101"/>
      <c r="C30" s="40" t="s">
        <v>1</v>
      </c>
      <c r="D30" s="40" t="s">
        <v>2</v>
      </c>
      <c r="E30" s="40" t="s">
        <v>1</v>
      </c>
      <c r="F30" s="40" t="s">
        <v>2</v>
      </c>
      <c r="G30" s="40" t="s">
        <v>1</v>
      </c>
      <c r="H30" s="40" t="s">
        <v>2</v>
      </c>
      <c r="I30" s="40" t="s">
        <v>1</v>
      </c>
      <c r="J30" s="40" t="s">
        <v>2</v>
      </c>
      <c r="K30" s="40" t="s">
        <v>1</v>
      </c>
      <c r="L30" s="40" t="s">
        <v>2</v>
      </c>
      <c r="M30" s="40" t="s">
        <v>1</v>
      </c>
      <c r="N30" s="40" t="s">
        <v>2</v>
      </c>
      <c r="O30" s="40" t="s">
        <v>1</v>
      </c>
      <c r="P30" s="40" t="s">
        <v>2</v>
      </c>
      <c r="Q30" s="39"/>
    </row>
    <row r="31" spans="1:17" ht="15.75" thickTop="1" x14ac:dyDescent="0.25">
      <c r="A31" s="89" t="s">
        <v>21</v>
      </c>
      <c r="B31" s="41" t="s">
        <v>22</v>
      </c>
      <c r="C31" s="42">
        <v>93</v>
      </c>
      <c r="D31" s="43">
        <v>9.1988130563798212</v>
      </c>
      <c r="E31" s="42">
        <v>67</v>
      </c>
      <c r="F31" s="43">
        <v>7.8271028037383168</v>
      </c>
      <c r="G31" s="42">
        <v>0</v>
      </c>
      <c r="H31" s="43">
        <v>0</v>
      </c>
      <c r="I31" s="42">
        <v>26</v>
      </c>
      <c r="J31" s="43">
        <v>18.571428571428573</v>
      </c>
      <c r="K31" s="42">
        <v>0</v>
      </c>
      <c r="L31" s="43">
        <v>0</v>
      </c>
      <c r="M31" s="42">
        <v>0</v>
      </c>
      <c r="N31" s="43">
        <v>0</v>
      </c>
      <c r="O31" s="42">
        <v>0</v>
      </c>
      <c r="P31" s="43">
        <v>0</v>
      </c>
      <c r="Q31" s="39"/>
    </row>
    <row r="32" spans="1:17" x14ac:dyDescent="0.25">
      <c r="A32" s="90"/>
      <c r="B32" s="44" t="s">
        <v>23</v>
      </c>
      <c r="C32" s="45">
        <v>86</v>
      </c>
      <c r="D32" s="46">
        <v>8.5064292779426314</v>
      </c>
      <c r="E32" s="45">
        <v>64</v>
      </c>
      <c r="F32" s="46">
        <v>7.4766355140186906</v>
      </c>
      <c r="G32" s="45">
        <v>1</v>
      </c>
      <c r="H32" s="46">
        <v>16.666666666666664</v>
      </c>
      <c r="I32" s="45">
        <v>21</v>
      </c>
      <c r="J32" s="46">
        <v>15</v>
      </c>
      <c r="K32" s="45">
        <v>0</v>
      </c>
      <c r="L32" s="46">
        <v>0</v>
      </c>
      <c r="M32" s="45">
        <v>0</v>
      </c>
      <c r="N32" s="46">
        <v>0</v>
      </c>
      <c r="O32" s="45">
        <v>0</v>
      </c>
      <c r="P32" s="46">
        <v>0</v>
      </c>
      <c r="Q32" s="39"/>
    </row>
    <row r="33" spans="1:17" x14ac:dyDescent="0.25">
      <c r="A33" s="90"/>
      <c r="B33" s="44" t="s">
        <v>24</v>
      </c>
      <c r="C33" s="45">
        <v>134</v>
      </c>
      <c r="D33" s="46">
        <v>13.254203758654798</v>
      </c>
      <c r="E33" s="45">
        <v>113</v>
      </c>
      <c r="F33" s="46">
        <v>13.200934579439252</v>
      </c>
      <c r="G33" s="45">
        <v>0</v>
      </c>
      <c r="H33" s="46">
        <v>0</v>
      </c>
      <c r="I33" s="45">
        <v>21</v>
      </c>
      <c r="J33" s="46">
        <v>15</v>
      </c>
      <c r="K33" s="45">
        <v>0</v>
      </c>
      <c r="L33" s="46">
        <v>0</v>
      </c>
      <c r="M33" s="45">
        <v>0</v>
      </c>
      <c r="N33" s="46">
        <v>0</v>
      </c>
      <c r="O33" s="45">
        <v>0</v>
      </c>
      <c r="P33" s="46">
        <v>0</v>
      </c>
      <c r="Q33" s="39"/>
    </row>
    <row r="34" spans="1:17" x14ac:dyDescent="0.25">
      <c r="A34" s="90"/>
      <c r="B34" s="44" t="s">
        <v>25</v>
      </c>
      <c r="C34" s="45">
        <v>76</v>
      </c>
      <c r="D34" s="46">
        <v>7.5173095944609303</v>
      </c>
      <c r="E34" s="45">
        <v>57</v>
      </c>
      <c r="F34" s="46">
        <v>6.6588785046728969</v>
      </c>
      <c r="G34" s="45">
        <v>0</v>
      </c>
      <c r="H34" s="46">
        <v>0</v>
      </c>
      <c r="I34" s="45">
        <v>19</v>
      </c>
      <c r="J34" s="46">
        <v>13.571428571428571</v>
      </c>
      <c r="K34" s="45">
        <v>0</v>
      </c>
      <c r="L34" s="46">
        <v>0</v>
      </c>
      <c r="M34" s="45">
        <v>0</v>
      </c>
      <c r="N34" s="46">
        <v>0</v>
      </c>
      <c r="O34" s="45">
        <v>0</v>
      </c>
      <c r="P34" s="46">
        <v>0</v>
      </c>
      <c r="Q34" s="39"/>
    </row>
    <row r="35" spans="1:17" x14ac:dyDescent="0.25">
      <c r="A35" s="90"/>
      <c r="B35" s="44" t="s">
        <v>26</v>
      </c>
      <c r="C35" s="45">
        <v>73</v>
      </c>
      <c r="D35" s="46">
        <v>7.220573689416419</v>
      </c>
      <c r="E35" s="45">
        <v>51</v>
      </c>
      <c r="F35" s="46">
        <v>5.9579439252336446</v>
      </c>
      <c r="G35" s="45">
        <v>3</v>
      </c>
      <c r="H35" s="46">
        <v>50</v>
      </c>
      <c r="I35" s="45">
        <v>19</v>
      </c>
      <c r="J35" s="46">
        <v>13.571428571428571</v>
      </c>
      <c r="K35" s="45">
        <v>0</v>
      </c>
      <c r="L35" s="46">
        <v>0</v>
      </c>
      <c r="M35" s="45">
        <v>0</v>
      </c>
      <c r="N35" s="46">
        <v>0</v>
      </c>
      <c r="O35" s="45">
        <v>0</v>
      </c>
      <c r="P35" s="46">
        <v>0</v>
      </c>
      <c r="Q35" s="39"/>
    </row>
    <row r="36" spans="1:17" x14ac:dyDescent="0.25">
      <c r="A36" s="90"/>
      <c r="B36" s="44" t="s">
        <v>27</v>
      </c>
      <c r="C36" s="45">
        <v>70</v>
      </c>
      <c r="D36" s="46">
        <v>6.9238377843719086</v>
      </c>
      <c r="E36" s="45">
        <v>55</v>
      </c>
      <c r="F36" s="46">
        <v>6.4252336448598122</v>
      </c>
      <c r="G36" s="45">
        <v>0</v>
      </c>
      <c r="H36" s="46">
        <v>0</v>
      </c>
      <c r="I36" s="45">
        <v>15</v>
      </c>
      <c r="J36" s="46">
        <v>10.714285714285714</v>
      </c>
      <c r="K36" s="45">
        <v>0</v>
      </c>
      <c r="L36" s="46">
        <v>0</v>
      </c>
      <c r="M36" s="45">
        <v>0</v>
      </c>
      <c r="N36" s="46">
        <v>0</v>
      </c>
      <c r="O36" s="45">
        <v>0</v>
      </c>
      <c r="P36" s="46">
        <v>0</v>
      </c>
      <c r="Q36" s="39"/>
    </row>
    <row r="37" spans="1:17" x14ac:dyDescent="0.25">
      <c r="A37" s="90"/>
      <c r="B37" s="44" t="s">
        <v>28</v>
      </c>
      <c r="C37" s="45">
        <v>62</v>
      </c>
      <c r="D37" s="46">
        <v>6.132542037586548</v>
      </c>
      <c r="E37" s="45">
        <v>58</v>
      </c>
      <c r="F37" s="46">
        <v>6.7757009345794383</v>
      </c>
      <c r="G37" s="45">
        <v>0</v>
      </c>
      <c r="H37" s="46">
        <v>0</v>
      </c>
      <c r="I37" s="45">
        <v>4</v>
      </c>
      <c r="J37" s="46">
        <v>2.8571428571428572</v>
      </c>
      <c r="K37" s="45">
        <v>0</v>
      </c>
      <c r="L37" s="46">
        <v>0</v>
      </c>
      <c r="M37" s="45">
        <v>0</v>
      </c>
      <c r="N37" s="46">
        <v>0</v>
      </c>
      <c r="O37" s="45">
        <v>0</v>
      </c>
      <c r="P37" s="46">
        <v>0</v>
      </c>
      <c r="Q37" s="39"/>
    </row>
    <row r="38" spans="1:17" x14ac:dyDescent="0.25">
      <c r="A38" s="90"/>
      <c r="B38" s="44" t="s">
        <v>29</v>
      </c>
      <c r="C38" s="45">
        <v>96</v>
      </c>
      <c r="D38" s="46">
        <v>9.4955489614243334</v>
      </c>
      <c r="E38" s="45">
        <v>90</v>
      </c>
      <c r="F38" s="46">
        <v>10.514018691588785</v>
      </c>
      <c r="G38" s="45">
        <v>2</v>
      </c>
      <c r="H38" s="46">
        <v>33.333333333333329</v>
      </c>
      <c r="I38" s="45">
        <v>3</v>
      </c>
      <c r="J38" s="46">
        <v>2.1428571428571428</v>
      </c>
      <c r="K38" s="45">
        <v>0</v>
      </c>
      <c r="L38" s="46">
        <v>0</v>
      </c>
      <c r="M38" s="45">
        <v>1</v>
      </c>
      <c r="N38" s="46">
        <v>11.111111111111111</v>
      </c>
      <c r="O38" s="45">
        <v>0</v>
      </c>
      <c r="P38" s="46">
        <v>0</v>
      </c>
      <c r="Q38" s="39"/>
    </row>
    <row r="39" spans="1:17" x14ac:dyDescent="0.25">
      <c r="A39" s="90"/>
      <c r="B39" s="44" t="s">
        <v>30</v>
      </c>
      <c r="C39" s="45">
        <v>124</v>
      </c>
      <c r="D39" s="46">
        <v>12.265084075173096</v>
      </c>
      <c r="E39" s="45">
        <v>111</v>
      </c>
      <c r="F39" s="46">
        <v>12.967289719626168</v>
      </c>
      <c r="G39" s="45">
        <v>0</v>
      </c>
      <c r="H39" s="46">
        <v>0</v>
      </c>
      <c r="I39" s="45">
        <v>8</v>
      </c>
      <c r="J39" s="46">
        <v>5.7142857142857144</v>
      </c>
      <c r="K39" s="45">
        <v>0</v>
      </c>
      <c r="L39" s="46">
        <v>0</v>
      </c>
      <c r="M39" s="45">
        <v>5</v>
      </c>
      <c r="N39" s="46">
        <v>55.555555555555557</v>
      </c>
      <c r="O39" s="45">
        <v>0</v>
      </c>
      <c r="P39" s="46">
        <v>0</v>
      </c>
      <c r="Q39" s="39"/>
    </row>
    <row r="40" spans="1:17" x14ac:dyDescent="0.25">
      <c r="A40" s="90"/>
      <c r="B40" s="44" t="s">
        <v>31</v>
      </c>
      <c r="C40" s="45">
        <v>77</v>
      </c>
      <c r="D40" s="46">
        <v>7.6162215628091001</v>
      </c>
      <c r="E40" s="45">
        <v>72</v>
      </c>
      <c r="F40" s="46">
        <v>8.4112149532710276</v>
      </c>
      <c r="G40" s="45">
        <v>0</v>
      </c>
      <c r="H40" s="46">
        <v>0</v>
      </c>
      <c r="I40" s="45">
        <v>2</v>
      </c>
      <c r="J40" s="46">
        <v>1.4285714285714286</v>
      </c>
      <c r="K40" s="45">
        <v>0</v>
      </c>
      <c r="L40" s="46">
        <v>0</v>
      </c>
      <c r="M40" s="45">
        <v>3</v>
      </c>
      <c r="N40" s="46">
        <v>33.333333333333329</v>
      </c>
      <c r="O40" s="45">
        <v>0</v>
      </c>
      <c r="P40" s="46">
        <v>0</v>
      </c>
      <c r="Q40" s="39"/>
    </row>
    <row r="41" spans="1:17" x14ac:dyDescent="0.25">
      <c r="A41" s="90"/>
      <c r="B41" s="44" t="s">
        <v>32</v>
      </c>
      <c r="C41" s="45">
        <v>99</v>
      </c>
      <c r="D41" s="46">
        <v>9.792284866468842</v>
      </c>
      <c r="E41" s="45">
        <v>97</v>
      </c>
      <c r="F41" s="46">
        <v>11.33177570093458</v>
      </c>
      <c r="G41" s="45">
        <v>0</v>
      </c>
      <c r="H41" s="46">
        <v>0</v>
      </c>
      <c r="I41" s="45">
        <v>2</v>
      </c>
      <c r="J41" s="46">
        <v>1.4285714285714286</v>
      </c>
      <c r="K41" s="45">
        <v>0</v>
      </c>
      <c r="L41" s="46">
        <v>0</v>
      </c>
      <c r="M41" s="45">
        <v>0</v>
      </c>
      <c r="N41" s="46">
        <v>0</v>
      </c>
      <c r="O41" s="45">
        <v>0</v>
      </c>
      <c r="P41" s="46">
        <v>0</v>
      </c>
      <c r="Q41" s="39"/>
    </row>
    <row r="42" spans="1:17" x14ac:dyDescent="0.25">
      <c r="A42" s="90"/>
      <c r="B42" s="44" t="s">
        <v>33</v>
      </c>
      <c r="C42" s="45">
        <v>21</v>
      </c>
      <c r="D42" s="46">
        <v>2.0771513353115725</v>
      </c>
      <c r="E42" s="45">
        <v>21</v>
      </c>
      <c r="F42" s="46">
        <v>2.4532710280373831</v>
      </c>
      <c r="G42" s="45">
        <v>0</v>
      </c>
      <c r="H42" s="46">
        <v>0</v>
      </c>
      <c r="I42" s="45">
        <v>0</v>
      </c>
      <c r="J42" s="46">
        <v>0</v>
      </c>
      <c r="K42" s="45">
        <v>0</v>
      </c>
      <c r="L42" s="46">
        <v>0</v>
      </c>
      <c r="M42" s="45">
        <v>0</v>
      </c>
      <c r="N42" s="46">
        <v>0</v>
      </c>
      <c r="O42" s="45">
        <v>0</v>
      </c>
      <c r="P42" s="46">
        <v>0</v>
      </c>
      <c r="Q42" s="39"/>
    </row>
    <row r="43" spans="1:17" ht="15.75" thickBot="1" x14ac:dyDescent="0.3">
      <c r="A43" s="91"/>
      <c r="B43" s="47" t="s">
        <v>10</v>
      </c>
      <c r="C43" s="48">
        <v>1011</v>
      </c>
      <c r="D43" s="49">
        <v>100</v>
      </c>
      <c r="E43" s="48">
        <v>856</v>
      </c>
      <c r="F43" s="49">
        <v>100</v>
      </c>
      <c r="G43" s="48">
        <v>6</v>
      </c>
      <c r="H43" s="49">
        <v>100</v>
      </c>
      <c r="I43" s="48">
        <v>140</v>
      </c>
      <c r="J43" s="49">
        <v>100</v>
      </c>
      <c r="K43" s="48">
        <v>0</v>
      </c>
      <c r="L43" s="49">
        <v>0</v>
      </c>
      <c r="M43" s="48">
        <v>9</v>
      </c>
      <c r="N43" s="49">
        <v>100</v>
      </c>
      <c r="O43" s="48">
        <v>0</v>
      </c>
      <c r="P43" s="49">
        <v>0</v>
      </c>
      <c r="Q43" s="39"/>
    </row>
    <row r="44" spans="1:17" ht="15.75" thickTop="1" x14ac:dyDescent="0.25"/>
    <row r="45" spans="1:17" x14ac:dyDescent="0.25">
      <c r="A45" s="38" t="s">
        <v>12</v>
      </c>
    </row>
    <row r="47" spans="1:17" ht="14.1" customHeight="1" x14ac:dyDescent="0.25">
      <c r="A47" s="95"/>
      <c r="B47" s="95"/>
      <c r="C47" s="98" t="s">
        <v>10</v>
      </c>
      <c r="D47" s="98"/>
      <c r="E47" s="98" t="s">
        <v>3</v>
      </c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</row>
    <row r="48" spans="1:17" ht="14.1" customHeight="1" x14ac:dyDescent="0.25">
      <c r="A48" s="96"/>
      <c r="B48" s="96"/>
      <c r="C48" s="99" t="s">
        <v>10</v>
      </c>
      <c r="D48" s="99"/>
      <c r="E48" s="99" t="s">
        <v>4</v>
      </c>
      <c r="F48" s="99"/>
      <c r="G48" s="99" t="s">
        <v>5</v>
      </c>
      <c r="H48" s="99"/>
      <c r="I48" s="99" t="s">
        <v>6</v>
      </c>
      <c r="J48" s="99"/>
      <c r="K48" s="99" t="s">
        <v>7</v>
      </c>
      <c r="L48" s="99"/>
      <c r="M48" s="99" t="s">
        <v>8</v>
      </c>
      <c r="N48" s="99"/>
      <c r="O48" s="99" t="s">
        <v>9</v>
      </c>
      <c r="P48" s="99"/>
    </row>
    <row r="49" spans="1:16" ht="28.15" customHeight="1" x14ac:dyDescent="0.25">
      <c r="A49" s="97"/>
      <c r="B49" s="97"/>
      <c r="C49" s="13" t="s">
        <v>1</v>
      </c>
      <c r="D49" s="13" t="s">
        <v>2</v>
      </c>
      <c r="E49" s="13" t="s">
        <v>1</v>
      </c>
      <c r="F49" s="13" t="s">
        <v>2</v>
      </c>
      <c r="G49" s="13" t="s">
        <v>1</v>
      </c>
      <c r="H49" s="13" t="s">
        <v>2</v>
      </c>
      <c r="I49" s="13" t="s">
        <v>1</v>
      </c>
      <c r="J49" s="13" t="s">
        <v>2</v>
      </c>
      <c r="K49" s="13" t="s">
        <v>1</v>
      </c>
      <c r="L49" s="13" t="s">
        <v>2</v>
      </c>
      <c r="M49" s="13" t="s">
        <v>1</v>
      </c>
      <c r="N49" s="13" t="s">
        <v>2</v>
      </c>
      <c r="O49" s="13" t="s">
        <v>1</v>
      </c>
      <c r="P49" s="13" t="s">
        <v>2</v>
      </c>
    </row>
    <row r="50" spans="1:16" ht="15" customHeight="1" x14ac:dyDescent="0.25">
      <c r="A50" s="92" t="s">
        <v>34</v>
      </c>
      <c r="B50" s="14" t="s">
        <v>35</v>
      </c>
      <c r="C50" s="5">
        <v>20</v>
      </c>
      <c r="D50" s="6">
        <v>1.9782393669634024</v>
      </c>
      <c r="E50" s="5">
        <v>10</v>
      </c>
      <c r="F50" s="6">
        <v>1.1682242990654206</v>
      </c>
      <c r="G50" s="5">
        <v>0</v>
      </c>
      <c r="H50" s="6">
        <v>0</v>
      </c>
      <c r="I50" s="5">
        <v>9</v>
      </c>
      <c r="J50" s="6">
        <v>6.4285714285714279</v>
      </c>
      <c r="K50" s="5">
        <v>0</v>
      </c>
      <c r="L50" s="6">
        <v>0</v>
      </c>
      <c r="M50" s="5">
        <v>1</v>
      </c>
      <c r="N50" s="6">
        <v>11.111111111111111</v>
      </c>
      <c r="O50" s="5">
        <v>0</v>
      </c>
      <c r="P50" s="6">
        <v>0</v>
      </c>
    </row>
    <row r="51" spans="1:16" ht="15" customHeight="1" x14ac:dyDescent="0.25">
      <c r="A51" s="93"/>
      <c r="B51" s="15" t="s">
        <v>36</v>
      </c>
      <c r="C51" s="7">
        <v>13</v>
      </c>
      <c r="D51" s="8">
        <v>1.2858555885262115</v>
      </c>
      <c r="E51" s="7">
        <v>1</v>
      </c>
      <c r="F51" s="8">
        <v>0.11682242990654204</v>
      </c>
      <c r="G51" s="7">
        <v>0</v>
      </c>
      <c r="H51" s="8">
        <v>0</v>
      </c>
      <c r="I51" s="7">
        <v>12</v>
      </c>
      <c r="J51" s="8">
        <v>8.5714285714285712</v>
      </c>
      <c r="K51" s="7">
        <v>0</v>
      </c>
      <c r="L51" s="8">
        <v>0</v>
      </c>
      <c r="M51" s="7">
        <v>0</v>
      </c>
      <c r="N51" s="8">
        <v>0</v>
      </c>
      <c r="O51" s="7">
        <v>0</v>
      </c>
      <c r="P51" s="8">
        <v>0</v>
      </c>
    </row>
    <row r="52" spans="1:16" ht="15" customHeight="1" x14ac:dyDescent="0.25">
      <c r="A52" s="93"/>
      <c r="B52" s="15" t="s">
        <v>37</v>
      </c>
      <c r="C52" s="7">
        <v>15</v>
      </c>
      <c r="D52" s="8">
        <v>1.4836795252225521</v>
      </c>
      <c r="E52" s="7">
        <v>6</v>
      </c>
      <c r="F52" s="8">
        <v>0.7009345794392523</v>
      </c>
      <c r="G52" s="7">
        <v>0</v>
      </c>
      <c r="H52" s="8">
        <v>0</v>
      </c>
      <c r="I52" s="7">
        <v>9</v>
      </c>
      <c r="J52" s="8">
        <v>6.4285714285714279</v>
      </c>
      <c r="K52" s="7">
        <v>0</v>
      </c>
      <c r="L52" s="8">
        <v>0</v>
      </c>
      <c r="M52" s="7">
        <v>0</v>
      </c>
      <c r="N52" s="8">
        <v>0</v>
      </c>
      <c r="O52" s="7">
        <v>0</v>
      </c>
      <c r="P52" s="8">
        <v>0</v>
      </c>
    </row>
    <row r="53" spans="1:16" ht="15" customHeight="1" x14ac:dyDescent="0.25">
      <c r="A53" s="93"/>
      <c r="B53" s="15" t="s">
        <v>38</v>
      </c>
      <c r="C53" s="7">
        <v>17</v>
      </c>
      <c r="D53" s="8">
        <v>1.6815034619188922</v>
      </c>
      <c r="E53" s="7">
        <v>6</v>
      </c>
      <c r="F53" s="8">
        <v>0.7009345794392523</v>
      </c>
      <c r="G53" s="7">
        <v>0</v>
      </c>
      <c r="H53" s="8">
        <v>0</v>
      </c>
      <c r="I53" s="7">
        <v>9</v>
      </c>
      <c r="J53" s="8">
        <v>6.4285714285714279</v>
      </c>
      <c r="K53" s="7">
        <v>0</v>
      </c>
      <c r="L53" s="8">
        <v>0</v>
      </c>
      <c r="M53" s="7">
        <v>2</v>
      </c>
      <c r="N53" s="8">
        <v>22.222222222222221</v>
      </c>
      <c r="O53" s="7">
        <v>0</v>
      </c>
      <c r="P53" s="8">
        <v>0</v>
      </c>
    </row>
    <row r="54" spans="1:16" ht="15" customHeight="1" x14ac:dyDescent="0.25">
      <c r="A54" s="93"/>
      <c r="B54" s="15" t="s">
        <v>39</v>
      </c>
      <c r="C54" s="7">
        <v>2</v>
      </c>
      <c r="D54" s="8">
        <v>0.19782393669634024</v>
      </c>
      <c r="E54" s="7">
        <v>2</v>
      </c>
      <c r="F54" s="8">
        <v>0.23364485981308408</v>
      </c>
      <c r="G54" s="7">
        <v>0</v>
      </c>
      <c r="H54" s="8">
        <v>0</v>
      </c>
      <c r="I54" s="7">
        <v>0</v>
      </c>
      <c r="J54" s="8">
        <v>0</v>
      </c>
      <c r="K54" s="7">
        <v>0</v>
      </c>
      <c r="L54" s="8">
        <v>0</v>
      </c>
      <c r="M54" s="7">
        <v>0</v>
      </c>
      <c r="N54" s="8">
        <v>0</v>
      </c>
      <c r="O54" s="7">
        <v>0</v>
      </c>
      <c r="P54" s="8">
        <v>0</v>
      </c>
    </row>
    <row r="55" spans="1:16" ht="15" customHeight="1" x14ac:dyDescent="0.25">
      <c r="A55" s="93"/>
      <c r="B55" s="15" t="s">
        <v>40</v>
      </c>
      <c r="C55" s="7">
        <v>1</v>
      </c>
      <c r="D55" s="8">
        <v>9.8911968348170121E-2</v>
      </c>
      <c r="E55" s="7">
        <v>0</v>
      </c>
      <c r="F55" s="8">
        <v>0</v>
      </c>
      <c r="G55" s="7">
        <v>0</v>
      </c>
      <c r="H55" s="8">
        <v>0</v>
      </c>
      <c r="I55" s="7">
        <v>1</v>
      </c>
      <c r="J55" s="8">
        <v>0.7142857142857143</v>
      </c>
      <c r="K55" s="7">
        <v>0</v>
      </c>
      <c r="L55" s="8">
        <v>0</v>
      </c>
      <c r="M55" s="7">
        <v>0</v>
      </c>
      <c r="N55" s="8">
        <v>0</v>
      </c>
      <c r="O55" s="7">
        <v>0</v>
      </c>
      <c r="P55" s="8">
        <v>0</v>
      </c>
    </row>
    <row r="56" spans="1:16" ht="15" customHeight="1" x14ac:dyDescent="0.25">
      <c r="A56" s="93"/>
      <c r="B56" s="15" t="s">
        <v>41</v>
      </c>
      <c r="C56" s="7">
        <v>9</v>
      </c>
      <c r="D56" s="8">
        <v>0.89020771513353114</v>
      </c>
      <c r="E56" s="7">
        <v>4</v>
      </c>
      <c r="F56" s="8">
        <v>0.46728971962616817</v>
      </c>
      <c r="G56" s="7">
        <v>0</v>
      </c>
      <c r="H56" s="8">
        <v>0</v>
      </c>
      <c r="I56" s="7">
        <v>5</v>
      </c>
      <c r="J56" s="8">
        <v>3.5714285714285712</v>
      </c>
      <c r="K56" s="7">
        <v>0</v>
      </c>
      <c r="L56" s="8">
        <v>0</v>
      </c>
      <c r="M56" s="7">
        <v>0</v>
      </c>
      <c r="N56" s="8">
        <v>0</v>
      </c>
      <c r="O56" s="7">
        <v>0</v>
      </c>
      <c r="P56" s="8">
        <v>0</v>
      </c>
    </row>
    <row r="57" spans="1:16" ht="15" customHeight="1" x14ac:dyDescent="0.25">
      <c r="A57" s="93"/>
      <c r="B57" s="15" t="s">
        <v>42</v>
      </c>
      <c r="C57" s="7">
        <v>1</v>
      </c>
      <c r="D57" s="8">
        <v>9.8911968348170121E-2</v>
      </c>
      <c r="E57" s="7">
        <v>1</v>
      </c>
      <c r="F57" s="8">
        <v>0.11682242990654204</v>
      </c>
      <c r="G57" s="7">
        <v>0</v>
      </c>
      <c r="H57" s="8">
        <v>0</v>
      </c>
      <c r="I57" s="7">
        <v>0</v>
      </c>
      <c r="J57" s="8">
        <v>0</v>
      </c>
      <c r="K57" s="7">
        <v>0</v>
      </c>
      <c r="L57" s="8">
        <v>0</v>
      </c>
      <c r="M57" s="7">
        <v>0</v>
      </c>
      <c r="N57" s="8">
        <v>0</v>
      </c>
      <c r="O57" s="7">
        <v>0</v>
      </c>
      <c r="P57" s="8">
        <v>0</v>
      </c>
    </row>
    <row r="58" spans="1:16" ht="15" customHeight="1" x14ac:dyDescent="0.25">
      <c r="A58" s="93"/>
      <c r="B58" s="15" t="s">
        <v>43</v>
      </c>
      <c r="C58" s="7">
        <v>2</v>
      </c>
      <c r="D58" s="8">
        <v>0.19782393669634024</v>
      </c>
      <c r="E58" s="7">
        <v>1</v>
      </c>
      <c r="F58" s="8">
        <v>0.11682242990654204</v>
      </c>
      <c r="G58" s="7">
        <v>0</v>
      </c>
      <c r="H58" s="8">
        <v>0</v>
      </c>
      <c r="I58" s="7">
        <v>1</v>
      </c>
      <c r="J58" s="8">
        <v>0.7142857142857143</v>
      </c>
      <c r="K58" s="7">
        <v>0</v>
      </c>
      <c r="L58" s="8">
        <v>0</v>
      </c>
      <c r="M58" s="7">
        <v>0</v>
      </c>
      <c r="N58" s="8">
        <v>0</v>
      </c>
      <c r="O58" s="7">
        <v>0</v>
      </c>
      <c r="P58" s="8">
        <v>0</v>
      </c>
    </row>
    <row r="59" spans="1:16" ht="15" customHeight="1" x14ac:dyDescent="0.25">
      <c r="A59" s="93"/>
      <c r="B59" s="15" t="s">
        <v>44</v>
      </c>
      <c r="C59" s="7">
        <v>913</v>
      </c>
      <c r="D59" s="8">
        <v>90.306627101879329</v>
      </c>
      <c r="E59" s="7">
        <v>809</v>
      </c>
      <c r="F59" s="8">
        <v>94.509345794392516</v>
      </c>
      <c r="G59" s="7">
        <v>6</v>
      </c>
      <c r="H59" s="8">
        <v>100</v>
      </c>
      <c r="I59" s="7">
        <v>92</v>
      </c>
      <c r="J59" s="8">
        <v>65.714285714285708</v>
      </c>
      <c r="K59" s="7">
        <v>0</v>
      </c>
      <c r="L59" s="8">
        <v>0</v>
      </c>
      <c r="M59" s="7">
        <v>6</v>
      </c>
      <c r="N59" s="8">
        <v>66.666666666666657</v>
      </c>
      <c r="O59" s="7">
        <v>0</v>
      </c>
      <c r="P59" s="8">
        <v>0</v>
      </c>
    </row>
    <row r="60" spans="1:16" ht="15" customHeight="1" x14ac:dyDescent="0.25">
      <c r="A60" s="93"/>
      <c r="B60" s="15" t="s">
        <v>45</v>
      </c>
      <c r="C60" s="7">
        <v>3</v>
      </c>
      <c r="D60" s="8">
        <v>0.29673590504451042</v>
      </c>
      <c r="E60" s="7">
        <v>3</v>
      </c>
      <c r="F60" s="8">
        <v>0.35046728971962615</v>
      </c>
      <c r="G60" s="7">
        <v>0</v>
      </c>
      <c r="H60" s="8">
        <v>0</v>
      </c>
      <c r="I60" s="7">
        <v>0</v>
      </c>
      <c r="J60" s="8">
        <v>0</v>
      </c>
      <c r="K60" s="7">
        <v>0</v>
      </c>
      <c r="L60" s="8">
        <v>0</v>
      </c>
      <c r="M60" s="7">
        <v>0</v>
      </c>
      <c r="N60" s="8">
        <v>0</v>
      </c>
      <c r="O60" s="7">
        <v>0</v>
      </c>
      <c r="P60" s="8">
        <v>0</v>
      </c>
    </row>
    <row r="61" spans="1:16" ht="15" customHeight="1" x14ac:dyDescent="0.25">
      <c r="A61" s="93"/>
      <c r="B61" s="15" t="s">
        <v>46</v>
      </c>
      <c r="C61" s="7">
        <v>1</v>
      </c>
      <c r="D61" s="8">
        <v>9.8911968348170121E-2</v>
      </c>
      <c r="E61" s="7">
        <v>1</v>
      </c>
      <c r="F61" s="8">
        <v>0.11682242990654204</v>
      </c>
      <c r="G61" s="7">
        <v>0</v>
      </c>
      <c r="H61" s="8">
        <v>0</v>
      </c>
      <c r="I61" s="7">
        <v>0</v>
      </c>
      <c r="J61" s="8">
        <v>0</v>
      </c>
      <c r="K61" s="7">
        <v>0</v>
      </c>
      <c r="L61" s="8">
        <v>0</v>
      </c>
      <c r="M61" s="7">
        <v>0</v>
      </c>
      <c r="N61" s="8">
        <v>0</v>
      </c>
      <c r="O61" s="7">
        <v>0</v>
      </c>
      <c r="P61" s="8">
        <v>0</v>
      </c>
    </row>
    <row r="62" spans="1:16" ht="15" customHeight="1" x14ac:dyDescent="0.25">
      <c r="A62" s="93"/>
      <c r="B62" s="15" t="s">
        <v>47</v>
      </c>
      <c r="C62" s="7">
        <v>4</v>
      </c>
      <c r="D62" s="8">
        <v>0.39564787339268048</v>
      </c>
      <c r="E62" s="7">
        <v>3</v>
      </c>
      <c r="F62" s="8">
        <v>0.35046728971962615</v>
      </c>
      <c r="G62" s="7">
        <v>0</v>
      </c>
      <c r="H62" s="8">
        <v>0</v>
      </c>
      <c r="I62" s="7">
        <v>1</v>
      </c>
      <c r="J62" s="8">
        <v>0.7142857142857143</v>
      </c>
      <c r="K62" s="7">
        <v>0</v>
      </c>
      <c r="L62" s="8">
        <v>0</v>
      </c>
      <c r="M62" s="7">
        <v>0</v>
      </c>
      <c r="N62" s="8">
        <v>0</v>
      </c>
      <c r="O62" s="7">
        <v>0</v>
      </c>
      <c r="P62" s="8">
        <v>0</v>
      </c>
    </row>
    <row r="63" spans="1:16" ht="15" customHeight="1" x14ac:dyDescent="0.25">
      <c r="A63" s="93"/>
      <c r="B63" s="15" t="s">
        <v>48</v>
      </c>
      <c r="C63" s="7">
        <v>1</v>
      </c>
      <c r="D63" s="8">
        <v>9.8911968348170121E-2</v>
      </c>
      <c r="E63" s="7">
        <v>1</v>
      </c>
      <c r="F63" s="8">
        <v>0.11682242990654204</v>
      </c>
      <c r="G63" s="7">
        <v>0</v>
      </c>
      <c r="H63" s="8">
        <v>0</v>
      </c>
      <c r="I63" s="7">
        <v>0</v>
      </c>
      <c r="J63" s="8">
        <v>0</v>
      </c>
      <c r="K63" s="7">
        <v>0</v>
      </c>
      <c r="L63" s="8">
        <v>0</v>
      </c>
      <c r="M63" s="7">
        <v>0</v>
      </c>
      <c r="N63" s="8">
        <v>0</v>
      </c>
      <c r="O63" s="7">
        <v>0</v>
      </c>
      <c r="P63" s="8">
        <v>0</v>
      </c>
    </row>
    <row r="64" spans="1:16" ht="15" customHeight="1" x14ac:dyDescent="0.25">
      <c r="A64" s="93"/>
      <c r="B64" s="15" t="s">
        <v>49</v>
      </c>
      <c r="C64" s="7">
        <v>6</v>
      </c>
      <c r="D64" s="8">
        <v>0.59347181008902083</v>
      </c>
      <c r="E64" s="7">
        <v>5</v>
      </c>
      <c r="F64" s="8">
        <v>0.58411214953271029</v>
      </c>
      <c r="G64" s="7">
        <v>0</v>
      </c>
      <c r="H64" s="8">
        <v>0</v>
      </c>
      <c r="I64" s="7">
        <v>1</v>
      </c>
      <c r="J64" s="8">
        <v>0.7142857142857143</v>
      </c>
      <c r="K64" s="7">
        <v>0</v>
      </c>
      <c r="L64" s="8">
        <v>0</v>
      </c>
      <c r="M64" s="7">
        <v>0</v>
      </c>
      <c r="N64" s="8">
        <v>0</v>
      </c>
      <c r="O64" s="7">
        <v>0</v>
      </c>
      <c r="P64" s="8">
        <v>0</v>
      </c>
    </row>
    <row r="65" spans="1:24" ht="15" customHeight="1" x14ac:dyDescent="0.25">
      <c r="A65" s="93"/>
      <c r="B65" s="15" t="s">
        <v>50</v>
      </c>
      <c r="C65" s="7">
        <v>1</v>
      </c>
      <c r="D65" s="8">
        <v>9.8911968348170121E-2</v>
      </c>
      <c r="E65" s="7">
        <v>1</v>
      </c>
      <c r="F65" s="8">
        <v>0.11682242990654204</v>
      </c>
      <c r="G65" s="7">
        <v>0</v>
      </c>
      <c r="H65" s="8">
        <v>0</v>
      </c>
      <c r="I65" s="7">
        <v>0</v>
      </c>
      <c r="J65" s="8">
        <v>0</v>
      </c>
      <c r="K65" s="7">
        <v>0</v>
      </c>
      <c r="L65" s="8">
        <v>0</v>
      </c>
      <c r="M65" s="7">
        <v>0</v>
      </c>
      <c r="N65" s="8">
        <v>0</v>
      </c>
      <c r="O65" s="7">
        <v>0</v>
      </c>
      <c r="P65" s="8">
        <v>0</v>
      </c>
    </row>
    <row r="66" spans="1:24" ht="15" customHeight="1" x14ac:dyDescent="0.25">
      <c r="A66" s="93"/>
      <c r="B66" s="15" t="s">
        <v>51</v>
      </c>
      <c r="C66" s="7">
        <v>1</v>
      </c>
      <c r="D66" s="8">
        <v>9.8911968348170121E-2</v>
      </c>
      <c r="E66" s="7">
        <v>1</v>
      </c>
      <c r="F66" s="8">
        <v>0.11682242990654204</v>
      </c>
      <c r="G66" s="7">
        <v>0</v>
      </c>
      <c r="H66" s="8">
        <v>0</v>
      </c>
      <c r="I66" s="7">
        <v>0</v>
      </c>
      <c r="J66" s="8">
        <v>0</v>
      </c>
      <c r="K66" s="7">
        <v>0</v>
      </c>
      <c r="L66" s="8">
        <v>0</v>
      </c>
      <c r="M66" s="7">
        <v>0</v>
      </c>
      <c r="N66" s="8">
        <v>0</v>
      </c>
      <c r="O66" s="7">
        <v>0</v>
      </c>
      <c r="P66" s="8">
        <v>0</v>
      </c>
    </row>
    <row r="67" spans="1:24" ht="15" customHeight="1" x14ac:dyDescent="0.25">
      <c r="A67" s="94"/>
      <c r="B67" s="16" t="s">
        <v>52</v>
      </c>
      <c r="C67" s="9">
        <v>1</v>
      </c>
      <c r="D67" s="10">
        <v>9.8911968348170121E-2</v>
      </c>
      <c r="E67" s="9">
        <v>1</v>
      </c>
      <c r="F67" s="10">
        <v>0.11682242990654204</v>
      </c>
      <c r="G67" s="9">
        <v>0</v>
      </c>
      <c r="H67" s="10">
        <v>0</v>
      </c>
      <c r="I67" s="9">
        <v>0</v>
      </c>
      <c r="J67" s="10">
        <v>0</v>
      </c>
      <c r="K67" s="9">
        <v>0</v>
      </c>
      <c r="L67" s="10">
        <v>0</v>
      </c>
      <c r="M67" s="9">
        <v>0</v>
      </c>
      <c r="N67" s="10">
        <v>0</v>
      </c>
      <c r="O67" s="9">
        <v>0</v>
      </c>
      <c r="P67" s="10">
        <v>0</v>
      </c>
    </row>
    <row r="69" spans="1:24" ht="28.15" customHeight="1" x14ac:dyDescent="0.25">
      <c r="A69" s="95"/>
      <c r="B69" s="11" t="s">
        <v>10</v>
      </c>
      <c r="C69" s="98" t="s">
        <v>3</v>
      </c>
      <c r="D69" s="98"/>
      <c r="E69" s="98"/>
      <c r="F69" s="98"/>
      <c r="G69" s="98"/>
      <c r="H69" s="98"/>
      <c r="I69" s="98" t="s">
        <v>53</v>
      </c>
      <c r="J69" s="98"/>
      <c r="K69" s="98" t="s">
        <v>54</v>
      </c>
      <c r="L69" s="98"/>
    </row>
    <row r="70" spans="1:24" ht="28.15" customHeight="1" x14ac:dyDescent="0.25">
      <c r="A70" s="96"/>
      <c r="B70" s="12" t="s">
        <v>10</v>
      </c>
      <c r="C70" s="12" t="s">
        <v>4</v>
      </c>
      <c r="D70" s="12" t="s">
        <v>5</v>
      </c>
      <c r="E70" s="12" t="s">
        <v>6</v>
      </c>
      <c r="F70" s="12" t="s">
        <v>7</v>
      </c>
      <c r="G70" s="12" t="s">
        <v>8</v>
      </c>
      <c r="H70" s="12" t="s">
        <v>9</v>
      </c>
      <c r="I70" s="12" t="s">
        <v>55</v>
      </c>
      <c r="J70" s="12" t="s">
        <v>56</v>
      </c>
      <c r="K70" s="12" t="s">
        <v>57</v>
      </c>
      <c r="L70" s="12" t="s">
        <v>58</v>
      </c>
    </row>
    <row r="71" spans="1:24" ht="14.1" customHeight="1" x14ac:dyDescent="0.25">
      <c r="A71" s="97"/>
      <c r="B71" s="13" t="s">
        <v>59</v>
      </c>
      <c r="C71" s="13" t="s">
        <v>59</v>
      </c>
      <c r="D71" s="13" t="s">
        <v>59</v>
      </c>
      <c r="E71" s="13" t="s">
        <v>59</v>
      </c>
      <c r="F71" s="13" t="s">
        <v>59</v>
      </c>
      <c r="G71" s="13" t="s">
        <v>59</v>
      </c>
      <c r="H71" s="13" t="s">
        <v>59</v>
      </c>
      <c r="I71" s="13" t="s">
        <v>59</v>
      </c>
      <c r="J71" s="13" t="s">
        <v>59</v>
      </c>
      <c r="K71" s="13" t="s">
        <v>59</v>
      </c>
      <c r="L71" s="13" t="s">
        <v>59</v>
      </c>
    </row>
    <row r="72" spans="1:24" ht="15" customHeight="1" x14ac:dyDescent="0.25">
      <c r="A72" s="17" t="s">
        <v>34</v>
      </c>
      <c r="B72" s="50">
        <v>57.137487636003911</v>
      </c>
      <c r="C72" s="50">
        <v>59.251168224299143</v>
      </c>
      <c r="D72" s="50">
        <v>60</v>
      </c>
      <c r="E72" s="50">
        <v>44.957142857142884</v>
      </c>
      <c r="F72" s="51"/>
      <c r="G72" s="50">
        <v>43.666666666666664</v>
      </c>
      <c r="H72" s="51"/>
      <c r="I72" s="50">
        <v>60.823466092572701</v>
      </c>
      <c r="J72" s="50">
        <v>15.378048780487795</v>
      </c>
      <c r="K72" s="50">
        <v>26.119402985074618</v>
      </c>
      <c r="L72" s="50">
        <v>59.33898305084746</v>
      </c>
    </row>
    <row r="74" spans="1:24" x14ac:dyDescent="0.25">
      <c r="A74" s="38" t="s">
        <v>60</v>
      </c>
    </row>
    <row r="76" spans="1:24" x14ac:dyDescent="0.25">
      <c r="A76" s="38" t="s">
        <v>12</v>
      </c>
    </row>
    <row r="78" spans="1:24" ht="14.1" customHeight="1" x14ac:dyDescent="0.25">
      <c r="A78" s="95"/>
      <c r="B78" s="95"/>
      <c r="C78" s="98" t="s">
        <v>10</v>
      </c>
      <c r="D78" s="98"/>
      <c r="E78" s="98" t="s">
        <v>3</v>
      </c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 t="s">
        <v>53</v>
      </c>
      <c r="R78" s="98"/>
      <c r="S78" s="98"/>
      <c r="T78" s="98"/>
      <c r="U78" s="98" t="s">
        <v>54</v>
      </c>
      <c r="V78" s="98"/>
      <c r="W78" s="98"/>
      <c r="X78" s="98"/>
    </row>
    <row r="79" spans="1:24" ht="14.1" customHeight="1" x14ac:dyDescent="0.25">
      <c r="A79" s="96"/>
      <c r="B79" s="96"/>
      <c r="C79" s="99" t="s">
        <v>10</v>
      </c>
      <c r="D79" s="99"/>
      <c r="E79" s="99" t="s">
        <v>4</v>
      </c>
      <c r="F79" s="99"/>
      <c r="G79" s="99" t="s">
        <v>5</v>
      </c>
      <c r="H79" s="99"/>
      <c r="I79" s="99" t="s">
        <v>6</v>
      </c>
      <c r="J79" s="99"/>
      <c r="K79" s="99" t="s">
        <v>7</v>
      </c>
      <c r="L79" s="99"/>
      <c r="M79" s="99" t="s">
        <v>8</v>
      </c>
      <c r="N79" s="99"/>
      <c r="O79" s="99" t="s">
        <v>9</v>
      </c>
      <c r="P79" s="99"/>
      <c r="Q79" s="99" t="s">
        <v>55</v>
      </c>
      <c r="R79" s="99"/>
      <c r="S79" s="99" t="s">
        <v>56</v>
      </c>
      <c r="T79" s="99"/>
      <c r="U79" s="99" t="s">
        <v>57</v>
      </c>
      <c r="V79" s="99"/>
      <c r="W79" s="99" t="s">
        <v>58</v>
      </c>
      <c r="X79" s="99"/>
    </row>
    <row r="80" spans="1:24" ht="28.15" customHeight="1" thickBot="1" x14ac:dyDescent="0.3">
      <c r="A80" s="97"/>
      <c r="B80" s="97"/>
      <c r="C80" s="13" t="s">
        <v>1</v>
      </c>
      <c r="D80" s="13" t="s">
        <v>2</v>
      </c>
      <c r="E80" s="13" t="s">
        <v>1</v>
      </c>
      <c r="F80" s="13" t="s">
        <v>2</v>
      </c>
      <c r="G80" s="13" t="s">
        <v>1</v>
      </c>
      <c r="H80" s="13" t="s">
        <v>2</v>
      </c>
      <c r="I80" s="13" t="s">
        <v>1</v>
      </c>
      <c r="J80" s="13" t="s">
        <v>2</v>
      </c>
      <c r="K80" s="13" t="s">
        <v>1</v>
      </c>
      <c r="L80" s="13" t="s">
        <v>2</v>
      </c>
      <c r="M80" s="13" t="s">
        <v>1</v>
      </c>
      <c r="N80" s="13" t="s">
        <v>2</v>
      </c>
      <c r="O80" s="13" t="s">
        <v>1</v>
      </c>
      <c r="P80" s="13" t="s">
        <v>2</v>
      </c>
      <c r="Q80" s="13" t="s">
        <v>1</v>
      </c>
      <c r="R80" s="13" t="s">
        <v>2</v>
      </c>
      <c r="S80" s="13" t="s">
        <v>1</v>
      </c>
      <c r="T80" s="13" t="s">
        <v>2</v>
      </c>
      <c r="U80" s="13" t="s">
        <v>1</v>
      </c>
      <c r="V80" s="13" t="s">
        <v>2</v>
      </c>
      <c r="W80" s="13" t="s">
        <v>1</v>
      </c>
      <c r="X80" s="13" t="s">
        <v>2</v>
      </c>
    </row>
    <row r="81" spans="1:24" ht="15" customHeight="1" thickTop="1" x14ac:dyDescent="0.25">
      <c r="A81" s="52" t="s">
        <v>60</v>
      </c>
      <c r="B81" s="55" t="s">
        <v>61</v>
      </c>
      <c r="C81" s="57">
        <v>512</v>
      </c>
      <c r="D81" s="59">
        <v>50.642927794263102</v>
      </c>
      <c r="E81" s="57">
        <v>437</v>
      </c>
      <c r="F81" s="59">
        <v>51.051401869158873</v>
      </c>
      <c r="G81" s="57">
        <v>1</v>
      </c>
      <c r="H81" s="59">
        <v>16.666666666666664</v>
      </c>
      <c r="I81" s="57">
        <v>71</v>
      </c>
      <c r="J81" s="59">
        <v>50.714285714285708</v>
      </c>
      <c r="K81" s="57">
        <v>0</v>
      </c>
      <c r="L81" s="59">
        <v>0</v>
      </c>
      <c r="M81" s="57">
        <v>3</v>
      </c>
      <c r="N81" s="59">
        <v>33.333333333333329</v>
      </c>
      <c r="O81" s="57">
        <v>0</v>
      </c>
      <c r="P81" s="59">
        <v>0</v>
      </c>
      <c r="Q81" s="57">
        <v>476</v>
      </c>
      <c r="R81" s="59">
        <v>51.237890204520987</v>
      </c>
      <c r="S81" s="57">
        <v>36</v>
      </c>
      <c r="T81" s="59">
        <v>43.902439024390247</v>
      </c>
      <c r="U81" s="57">
        <v>33</v>
      </c>
      <c r="V81" s="59">
        <v>49.253731343283583</v>
      </c>
      <c r="W81" s="57">
        <v>479</v>
      </c>
      <c r="X81" s="59">
        <v>50.741525423728817</v>
      </c>
    </row>
    <row r="82" spans="1:24" ht="15" customHeight="1" x14ac:dyDescent="0.25">
      <c r="A82" s="53"/>
      <c r="B82" s="3" t="s">
        <v>62</v>
      </c>
      <c r="C82" s="7">
        <v>231</v>
      </c>
      <c r="D82" s="8">
        <v>22.848664688427299</v>
      </c>
      <c r="E82" s="7">
        <v>178</v>
      </c>
      <c r="F82" s="8">
        <v>20.794392523364486</v>
      </c>
      <c r="G82" s="7">
        <v>4</v>
      </c>
      <c r="H82" s="8">
        <v>66.666666666666657</v>
      </c>
      <c r="I82" s="7">
        <v>45</v>
      </c>
      <c r="J82" s="8">
        <v>32.142857142857146</v>
      </c>
      <c r="K82" s="7">
        <v>0</v>
      </c>
      <c r="L82" s="8">
        <v>0</v>
      </c>
      <c r="M82" s="7">
        <v>4</v>
      </c>
      <c r="N82" s="8">
        <v>44.444444444444443</v>
      </c>
      <c r="O82" s="7">
        <v>0</v>
      </c>
      <c r="P82" s="8">
        <v>0</v>
      </c>
      <c r="Q82" s="7">
        <v>187</v>
      </c>
      <c r="R82" s="8">
        <v>20.129171151776106</v>
      </c>
      <c r="S82" s="7">
        <v>44</v>
      </c>
      <c r="T82" s="8">
        <v>53.658536585365859</v>
      </c>
      <c r="U82" s="7">
        <v>33</v>
      </c>
      <c r="V82" s="8">
        <v>49.253731343283583</v>
      </c>
      <c r="W82" s="7">
        <v>198</v>
      </c>
      <c r="X82" s="8">
        <v>20.974576271186439</v>
      </c>
    </row>
    <row r="83" spans="1:24" ht="15" customHeight="1" x14ac:dyDescent="0.25">
      <c r="A83" s="53"/>
      <c r="B83" s="3" t="s">
        <v>63</v>
      </c>
      <c r="C83" s="7">
        <v>93</v>
      </c>
      <c r="D83" s="8">
        <v>9.1988130563798212</v>
      </c>
      <c r="E83" s="7">
        <v>81</v>
      </c>
      <c r="F83" s="8">
        <v>9.4626168224299061</v>
      </c>
      <c r="G83" s="7">
        <v>0</v>
      </c>
      <c r="H83" s="8">
        <v>0</v>
      </c>
      <c r="I83" s="7">
        <v>11</v>
      </c>
      <c r="J83" s="8">
        <v>7.8571428571428568</v>
      </c>
      <c r="K83" s="7">
        <v>0</v>
      </c>
      <c r="L83" s="8">
        <v>0</v>
      </c>
      <c r="M83" s="7">
        <v>1</v>
      </c>
      <c r="N83" s="8">
        <v>11.111111111111111</v>
      </c>
      <c r="O83" s="7">
        <v>0</v>
      </c>
      <c r="P83" s="8">
        <v>0</v>
      </c>
      <c r="Q83" s="7">
        <v>92</v>
      </c>
      <c r="R83" s="8">
        <v>9.9031216361679224</v>
      </c>
      <c r="S83" s="7">
        <v>1</v>
      </c>
      <c r="T83" s="8">
        <v>1.2195121951219512</v>
      </c>
      <c r="U83" s="7">
        <v>1</v>
      </c>
      <c r="V83" s="8">
        <v>1.4925373134328357</v>
      </c>
      <c r="W83" s="7">
        <v>92</v>
      </c>
      <c r="X83" s="8">
        <v>9.7457627118644066</v>
      </c>
    </row>
    <row r="84" spans="1:24" ht="15" customHeight="1" x14ac:dyDescent="0.25">
      <c r="A84" s="53"/>
      <c r="B84" s="56" t="s">
        <v>64</v>
      </c>
      <c r="C84" s="58">
        <v>31</v>
      </c>
      <c r="D84" s="60">
        <v>3.066271018793274</v>
      </c>
      <c r="E84" s="58">
        <v>27</v>
      </c>
      <c r="F84" s="60">
        <v>3.1542056074766354</v>
      </c>
      <c r="G84" s="58">
        <v>0</v>
      </c>
      <c r="H84" s="60">
        <v>0</v>
      </c>
      <c r="I84" s="58">
        <v>4</v>
      </c>
      <c r="J84" s="60">
        <v>2.8571428571428572</v>
      </c>
      <c r="K84" s="58">
        <v>0</v>
      </c>
      <c r="L84" s="60">
        <v>0</v>
      </c>
      <c r="M84" s="58">
        <v>0</v>
      </c>
      <c r="N84" s="60">
        <v>0</v>
      </c>
      <c r="O84" s="58">
        <v>0</v>
      </c>
      <c r="P84" s="60">
        <v>0</v>
      </c>
      <c r="Q84" s="58">
        <v>31</v>
      </c>
      <c r="R84" s="60">
        <v>3.3369214208826694</v>
      </c>
      <c r="S84" s="58">
        <v>0</v>
      </c>
      <c r="T84" s="60">
        <v>0</v>
      </c>
      <c r="U84" s="58">
        <v>0</v>
      </c>
      <c r="V84" s="60">
        <v>0</v>
      </c>
      <c r="W84" s="58">
        <v>31</v>
      </c>
      <c r="X84" s="60">
        <v>3.2838983050847461</v>
      </c>
    </row>
    <row r="85" spans="1:24" ht="15" customHeight="1" x14ac:dyDescent="0.25">
      <c r="A85" s="53"/>
      <c r="B85" s="3" t="s">
        <v>65</v>
      </c>
      <c r="C85" s="7">
        <v>28</v>
      </c>
      <c r="D85" s="8">
        <v>2.7695351137487636</v>
      </c>
      <c r="E85" s="7">
        <v>26</v>
      </c>
      <c r="F85" s="8">
        <v>3.0373831775700935</v>
      </c>
      <c r="G85" s="7">
        <v>0</v>
      </c>
      <c r="H85" s="8">
        <v>0</v>
      </c>
      <c r="I85" s="7">
        <v>2</v>
      </c>
      <c r="J85" s="8">
        <v>1.4285714285714286</v>
      </c>
      <c r="K85" s="7">
        <v>0</v>
      </c>
      <c r="L85" s="8">
        <v>0</v>
      </c>
      <c r="M85" s="7">
        <v>0</v>
      </c>
      <c r="N85" s="8">
        <v>0</v>
      </c>
      <c r="O85" s="7">
        <v>0</v>
      </c>
      <c r="P85" s="8">
        <v>0</v>
      </c>
      <c r="Q85" s="7">
        <v>28</v>
      </c>
      <c r="R85" s="8">
        <v>3.0139935414424111</v>
      </c>
      <c r="S85" s="7">
        <v>0</v>
      </c>
      <c r="T85" s="8">
        <v>0</v>
      </c>
      <c r="U85" s="7">
        <v>0</v>
      </c>
      <c r="V85" s="8">
        <v>0</v>
      </c>
      <c r="W85" s="7">
        <v>28</v>
      </c>
      <c r="X85" s="8">
        <v>2.9661016949152543</v>
      </c>
    </row>
    <row r="86" spans="1:24" ht="15" customHeight="1" x14ac:dyDescent="0.25">
      <c r="A86" s="53"/>
      <c r="B86" s="3" t="s">
        <v>66</v>
      </c>
      <c r="C86" s="7">
        <v>28</v>
      </c>
      <c r="D86" s="8">
        <v>2.7695351137487636</v>
      </c>
      <c r="E86" s="7">
        <v>26</v>
      </c>
      <c r="F86" s="8">
        <v>3.0373831775700935</v>
      </c>
      <c r="G86" s="7">
        <v>0</v>
      </c>
      <c r="H86" s="8">
        <v>0</v>
      </c>
      <c r="I86" s="7">
        <v>1</v>
      </c>
      <c r="J86" s="8">
        <v>0.7142857142857143</v>
      </c>
      <c r="K86" s="7">
        <v>0</v>
      </c>
      <c r="L86" s="8">
        <v>0</v>
      </c>
      <c r="M86" s="7">
        <v>1</v>
      </c>
      <c r="N86" s="8">
        <v>11.111111111111111</v>
      </c>
      <c r="O86" s="7">
        <v>0</v>
      </c>
      <c r="P86" s="8">
        <v>0</v>
      </c>
      <c r="Q86" s="7">
        <v>27</v>
      </c>
      <c r="R86" s="8">
        <v>2.9063509149623248</v>
      </c>
      <c r="S86" s="7">
        <v>1</v>
      </c>
      <c r="T86" s="8">
        <v>1.2195121951219512</v>
      </c>
      <c r="U86" s="7">
        <v>0</v>
      </c>
      <c r="V86" s="8">
        <v>0</v>
      </c>
      <c r="W86" s="7">
        <v>28</v>
      </c>
      <c r="X86" s="8">
        <v>2.9661016949152543</v>
      </c>
    </row>
    <row r="87" spans="1:24" ht="15" customHeight="1" x14ac:dyDescent="0.25">
      <c r="A87" s="53"/>
      <c r="B87" s="3" t="s">
        <v>67</v>
      </c>
      <c r="C87" s="7">
        <v>22</v>
      </c>
      <c r="D87" s="8">
        <v>2.1760633036597428</v>
      </c>
      <c r="E87" s="7">
        <v>19</v>
      </c>
      <c r="F87" s="8">
        <v>2.2196261682242988</v>
      </c>
      <c r="G87" s="7">
        <v>0</v>
      </c>
      <c r="H87" s="8">
        <v>0</v>
      </c>
      <c r="I87" s="7">
        <v>3</v>
      </c>
      <c r="J87" s="8">
        <v>2.1428571428571428</v>
      </c>
      <c r="K87" s="7">
        <v>0</v>
      </c>
      <c r="L87" s="8">
        <v>0</v>
      </c>
      <c r="M87" s="7">
        <v>0</v>
      </c>
      <c r="N87" s="8">
        <v>0</v>
      </c>
      <c r="O87" s="7">
        <v>0</v>
      </c>
      <c r="P87" s="8">
        <v>0</v>
      </c>
      <c r="Q87" s="7">
        <v>22</v>
      </c>
      <c r="R87" s="8">
        <v>2.3681377825618943</v>
      </c>
      <c r="S87" s="7">
        <v>0</v>
      </c>
      <c r="T87" s="8">
        <v>0</v>
      </c>
      <c r="U87" s="7">
        <v>0</v>
      </c>
      <c r="V87" s="8">
        <v>0</v>
      </c>
      <c r="W87" s="7">
        <v>22</v>
      </c>
      <c r="X87" s="8">
        <v>2.3305084745762712</v>
      </c>
    </row>
    <row r="88" spans="1:24" ht="15" customHeight="1" x14ac:dyDescent="0.25">
      <c r="A88" s="53"/>
      <c r="B88" s="3" t="s">
        <v>68</v>
      </c>
      <c r="C88" s="7">
        <v>15</v>
      </c>
      <c r="D88" s="8">
        <v>1.4836795252225521</v>
      </c>
      <c r="E88" s="7">
        <v>15</v>
      </c>
      <c r="F88" s="8">
        <v>1.7523364485981308</v>
      </c>
      <c r="G88" s="7">
        <v>0</v>
      </c>
      <c r="H88" s="8">
        <v>0</v>
      </c>
      <c r="I88" s="7">
        <v>0</v>
      </c>
      <c r="J88" s="8">
        <v>0</v>
      </c>
      <c r="K88" s="7">
        <v>0</v>
      </c>
      <c r="L88" s="8">
        <v>0</v>
      </c>
      <c r="M88" s="7">
        <v>0</v>
      </c>
      <c r="N88" s="8">
        <v>0</v>
      </c>
      <c r="O88" s="7">
        <v>0</v>
      </c>
      <c r="P88" s="8">
        <v>0</v>
      </c>
      <c r="Q88" s="7">
        <v>15</v>
      </c>
      <c r="R88" s="8">
        <v>1.6146393972012916</v>
      </c>
      <c r="S88" s="7">
        <v>0</v>
      </c>
      <c r="T88" s="8">
        <v>0</v>
      </c>
      <c r="U88" s="7">
        <v>0</v>
      </c>
      <c r="V88" s="8">
        <v>0</v>
      </c>
      <c r="W88" s="7">
        <v>15</v>
      </c>
      <c r="X88" s="8">
        <v>1.5889830508474576</v>
      </c>
    </row>
    <row r="89" spans="1:24" ht="15" customHeight="1" x14ac:dyDescent="0.25">
      <c r="A89" s="53"/>
      <c r="B89" s="3" t="s">
        <v>69</v>
      </c>
      <c r="C89" s="7">
        <v>13</v>
      </c>
      <c r="D89" s="8">
        <v>1.2858555885262115</v>
      </c>
      <c r="E89" s="7">
        <v>13</v>
      </c>
      <c r="F89" s="8">
        <v>1.5186915887850467</v>
      </c>
      <c r="G89" s="7">
        <v>0</v>
      </c>
      <c r="H89" s="8">
        <v>0</v>
      </c>
      <c r="I89" s="7">
        <v>0</v>
      </c>
      <c r="J89" s="8">
        <v>0</v>
      </c>
      <c r="K89" s="7">
        <v>0</v>
      </c>
      <c r="L89" s="8">
        <v>0</v>
      </c>
      <c r="M89" s="7">
        <v>0</v>
      </c>
      <c r="N89" s="8">
        <v>0</v>
      </c>
      <c r="O89" s="7">
        <v>0</v>
      </c>
      <c r="P89" s="8">
        <v>0</v>
      </c>
      <c r="Q89" s="7">
        <v>13</v>
      </c>
      <c r="R89" s="8">
        <v>1.3993541442411195</v>
      </c>
      <c r="S89" s="7">
        <v>0</v>
      </c>
      <c r="T89" s="8">
        <v>0</v>
      </c>
      <c r="U89" s="7">
        <v>0</v>
      </c>
      <c r="V89" s="8">
        <v>0</v>
      </c>
      <c r="W89" s="7">
        <v>13</v>
      </c>
      <c r="X89" s="8">
        <v>1.3771186440677965</v>
      </c>
    </row>
    <row r="90" spans="1:24" ht="15" customHeight="1" x14ac:dyDescent="0.25">
      <c r="A90" s="53"/>
      <c r="B90" s="3" t="s">
        <v>70</v>
      </c>
      <c r="C90" s="7">
        <v>10</v>
      </c>
      <c r="D90" s="8">
        <v>0.98911968348170121</v>
      </c>
      <c r="E90" s="7">
        <v>7</v>
      </c>
      <c r="F90" s="8">
        <v>0.81775700934579432</v>
      </c>
      <c r="G90" s="7">
        <v>0</v>
      </c>
      <c r="H90" s="8">
        <v>0</v>
      </c>
      <c r="I90" s="7">
        <v>3</v>
      </c>
      <c r="J90" s="8">
        <v>2.1428571428571428</v>
      </c>
      <c r="K90" s="7">
        <v>0</v>
      </c>
      <c r="L90" s="8">
        <v>0</v>
      </c>
      <c r="M90" s="7">
        <v>0</v>
      </c>
      <c r="N90" s="8">
        <v>0</v>
      </c>
      <c r="O90" s="7">
        <v>0</v>
      </c>
      <c r="P90" s="8">
        <v>0</v>
      </c>
      <c r="Q90" s="7">
        <v>10</v>
      </c>
      <c r="R90" s="8">
        <v>1.0764262648008611</v>
      </c>
      <c r="S90" s="7">
        <v>0</v>
      </c>
      <c r="T90" s="8">
        <v>0</v>
      </c>
      <c r="U90" s="7">
        <v>0</v>
      </c>
      <c r="V90" s="8">
        <v>0</v>
      </c>
      <c r="W90" s="7">
        <v>10</v>
      </c>
      <c r="X90" s="8">
        <v>1.0593220338983049</v>
      </c>
    </row>
    <row r="91" spans="1:24" ht="15" customHeight="1" x14ac:dyDescent="0.25">
      <c r="A91" s="53"/>
      <c r="B91" s="3" t="s">
        <v>71</v>
      </c>
      <c r="C91" s="7">
        <v>6</v>
      </c>
      <c r="D91" s="8">
        <v>0.59347181008902083</v>
      </c>
      <c r="E91" s="7">
        <v>5</v>
      </c>
      <c r="F91" s="8">
        <v>0.58411214953271029</v>
      </c>
      <c r="G91" s="7">
        <v>1</v>
      </c>
      <c r="H91" s="8">
        <v>16.666666666666664</v>
      </c>
      <c r="I91" s="7">
        <v>0</v>
      </c>
      <c r="J91" s="8">
        <v>0</v>
      </c>
      <c r="K91" s="7">
        <v>0</v>
      </c>
      <c r="L91" s="8">
        <v>0</v>
      </c>
      <c r="M91" s="7">
        <v>0</v>
      </c>
      <c r="N91" s="8">
        <v>0</v>
      </c>
      <c r="O91" s="7">
        <v>0</v>
      </c>
      <c r="P91" s="8">
        <v>0</v>
      </c>
      <c r="Q91" s="7">
        <v>6</v>
      </c>
      <c r="R91" s="8">
        <v>0.64585575888051672</v>
      </c>
      <c r="S91" s="7">
        <v>0</v>
      </c>
      <c r="T91" s="8">
        <v>0</v>
      </c>
      <c r="U91" s="7">
        <v>0</v>
      </c>
      <c r="V91" s="8">
        <v>0</v>
      </c>
      <c r="W91" s="7">
        <v>6</v>
      </c>
      <c r="X91" s="8">
        <v>0.63559322033898313</v>
      </c>
    </row>
    <row r="92" spans="1:24" ht="15" customHeight="1" x14ac:dyDescent="0.25">
      <c r="A92" s="53"/>
      <c r="B92" s="3" t="s">
        <v>72</v>
      </c>
      <c r="C92" s="7">
        <v>5</v>
      </c>
      <c r="D92" s="8">
        <v>0.4945598417408506</v>
      </c>
      <c r="E92" s="7">
        <v>5</v>
      </c>
      <c r="F92" s="8">
        <v>0.58411214953271029</v>
      </c>
      <c r="G92" s="7">
        <v>0</v>
      </c>
      <c r="H92" s="8">
        <v>0</v>
      </c>
      <c r="I92" s="7">
        <v>0</v>
      </c>
      <c r="J92" s="8">
        <v>0</v>
      </c>
      <c r="K92" s="7">
        <v>0</v>
      </c>
      <c r="L92" s="8">
        <v>0</v>
      </c>
      <c r="M92" s="7">
        <v>0</v>
      </c>
      <c r="N92" s="8">
        <v>0</v>
      </c>
      <c r="O92" s="7">
        <v>0</v>
      </c>
      <c r="P92" s="8">
        <v>0</v>
      </c>
      <c r="Q92" s="7">
        <v>5</v>
      </c>
      <c r="R92" s="8">
        <v>0.53821313240043056</v>
      </c>
      <c r="S92" s="7">
        <v>0</v>
      </c>
      <c r="T92" s="8">
        <v>0</v>
      </c>
      <c r="U92" s="7">
        <v>0</v>
      </c>
      <c r="V92" s="8">
        <v>0</v>
      </c>
      <c r="W92" s="7">
        <v>5</v>
      </c>
      <c r="X92" s="8">
        <v>0.52966101694915246</v>
      </c>
    </row>
    <row r="93" spans="1:24" ht="15" customHeight="1" x14ac:dyDescent="0.25">
      <c r="A93" s="53"/>
      <c r="B93" s="3" t="s">
        <v>73</v>
      </c>
      <c r="C93" s="7">
        <v>4</v>
      </c>
      <c r="D93" s="8">
        <v>0.39564787339268048</v>
      </c>
      <c r="E93" s="7">
        <v>4</v>
      </c>
      <c r="F93" s="8">
        <v>0.46728971962616817</v>
      </c>
      <c r="G93" s="7">
        <v>0</v>
      </c>
      <c r="H93" s="8">
        <v>0</v>
      </c>
      <c r="I93" s="7">
        <v>0</v>
      </c>
      <c r="J93" s="8">
        <v>0</v>
      </c>
      <c r="K93" s="7">
        <v>0</v>
      </c>
      <c r="L93" s="8">
        <v>0</v>
      </c>
      <c r="M93" s="7">
        <v>0</v>
      </c>
      <c r="N93" s="8">
        <v>0</v>
      </c>
      <c r="O93" s="7">
        <v>0</v>
      </c>
      <c r="P93" s="8">
        <v>0</v>
      </c>
      <c r="Q93" s="7">
        <v>4</v>
      </c>
      <c r="R93" s="8">
        <v>0.4305705059203444</v>
      </c>
      <c r="S93" s="7">
        <v>0</v>
      </c>
      <c r="T93" s="8">
        <v>0</v>
      </c>
      <c r="U93" s="7">
        <v>0</v>
      </c>
      <c r="V93" s="8">
        <v>0</v>
      </c>
      <c r="W93" s="7">
        <v>4</v>
      </c>
      <c r="X93" s="8">
        <v>0.42372881355932202</v>
      </c>
    </row>
    <row r="94" spans="1:24" ht="15" customHeight="1" x14ac:dyDescent="0.25">
      <c r="A94" s="53"/>
      <c r="B94" s="3" t="s">
        <v>74</v>
      </c>
      <c r="C94" s="7">
        <v>4</v>
      </c>
      <c r="D94" s="8">
        <v>0.39564787339268048</v>
      </c>
      <c r="E94" s="7">
        <v>4</v>
      </c>
      <c r="F94" s="8">
        <v>0.46728971962616817</v>
      </c>
      <c r="G94" s="7">
        <v>0</v>
      </c>
      <c r="H94" s="8">
        <v>0</v>
      </c>
      <c r="I94" s="7">
        <v>0</v>
      </c>
      <c r="J94" s="8">
        <v>0</v>
      </c>
      <c r="K94" s="7">
        <v>0</v>
      </c>
      <c r="L94" s="8">
        <v>0</v>
      </c>
      <c r="M94" s="7">
        <v>0</v>
      </c>
      <c r="N94" s="8">
        <v>0</v>
      </c>
      <c r="O94" s="7">
        <v>0</v>
      </c>
      <c r="P94" s="8">
        <v>0</v>
      </c>
      <c r="Q94" s="7">
        <v>4</v>
      </c>
      <c r="R94" s="8">
        <v>0.4305705059203444</v>
      </c>
      <c r="S94" s="7">
        <v>0</v>
      </c>
      <c r="T94" s="8">
        <v>0</v>
      </c>
      <c r="U94" s="7">
        <v>0</v>
      </c>
      <c r="V94" s="8">
        <v>0</v>
      </c>
      <c r="W94" s="7">
        <v>4</v>
      </c>
      <c r="X94" s="8">
        <v>0.42372881355932202</v>
      </c>
    </row>
    <row r="95" spans="1:24" ht="15" customHeight="1" x14ac:dyDescent="0.25">
      <c r="A95" s="53"/>
      <c r="B95" s="3" t="s">
        <v>75</v>
      </c>
      <c r="C95" s="7">
        <v>3</v>
      </c>
      <c r="D95" s="8">
        <v>0.29673590504451042</v>
      </c>
      <c r="E95" s="7">
        <v>3</v>
      </c>
      <c r="F95" s="8">
        <v>0.35046728971962615</v>
      </c>
      <c r="G95" s="7">
        <v>0</v>
      </c>
      <c r="H95" s="8">
        <v>0</v>
      </c>
      <c r="I95" s="7">
        <v>0</v>
      </c>
      <c r="J95" s="8">
        <v>0</v>
      </c>
      <c r="K95" s="7">
        <v>0</v>
      </c>
      <c r="L95" s="8">
        <v>0</v>
      </c>
      <c r="M95" s="7">
        <v>0</v>
      </c>
      <c r="N95" s="8">
        <v>0</v>
      </c>
      <c r="O95" s="7">
        <v>0</v>
      </c>
      <c r="P95" s="8">
        <v>0</v>
      </c>
      <c r="Q95" s="7">
        <v>3</v>
      </c>
      <c r="R95" s="8">
        <v>0.32292787944025836</v>
      </c>
      <c r="S95" s="7">
        <v>0</v>
      </c>
      <c r="T95" s="8">
        <v>0</v>
      </c>
      <c r="U95" s="7">
        <v>0</v>
      </c>
      <c r="V95" s="8">
        <v>0</v>
      </c>
      <c r="W95" s="7">
        <v>3</v>
      </c>
      <c r="X95" s="8">
        <v>0.31779661016949157</v>
      </c>
    </row>
    <row r="96" spans="1:24" ht="15" customHeight="1" x14ac:dyDescent="0.25">
      <c r="A96" s="53"/>
      <c r="B96" s="3" t="s">
        <v>76</v>
      </c>
      <c r="C96" s="7">
        <v>3</v>
      </c>
      <c r="D96" s="8">
        <v>0.29673590504451042</v>
      </c>
      <c r="E96" s="7">
        <v>3</v>
      </c>
      <c r="F96" s="8">
        <v>0.35046728971962615</v>
      </c>
      <c r="G96" s="7">
        <v>0</v>
      </c>
      <c r="H96" s="8">
        <v>0</v>
      </c>
      <c r="I96" s="7">
        <v>0</v>
      </c>
      <c r="J96" s="8">
        <v>0</v>
      </c>
      <c r="K96" s="7">
        <v>0</v>
      </c>
      <c r="L96" s="8">
        <v>0</v>
      </c>
      <c r="M96" s="7">
        <v>0</v>
      </c>
      <c r="N96" s="8">
        <v>0</v>
      </c>
      <c r="O96" s="7">
        <v>0</v>
      </c>
      <c r="P96" s="8">
        <v>0</v>
      </c>
      <c r="Q96" s="7">
        <v>3</v>
      </c>
      <c r="R96" s="8">
        <v>0.32292787944025836</v>
      </c>
      <c r="S96" s="7">
        <v>0</v>
      </c>
      <c r="T96" s="8">
        <v>0</v>
      </c>
      <c r="U96" s="7">
        <v>0</v>
      </c>
      <c r="V96" s="8">
        <v>0</v>
      </c>
      <c r="W96" s="7">
        <v>3</v>
      </c>
      <c r="X96" s="8">
        <v>0.31779661016949157</v>
      </c>
    </row>
    <row r="97" spans="1:24" ht="15" customHeight="1" x14ac:dyDescent="0.25">
      <c r="A97" s="53"/>
      <c r="B97" s="3" t="s">
        <v>77</v>
      </c>
      <c r="C97" s="7">
        <v>1</v>
      </c>
      <c r="D97" s="8">
        <v>9.8911968348170121E-2</v>
      </c>
      <c r="E97" s="7">
        <v>1</v>
      </c>
      <c r="F97" s="8">
        <v>0.11682242990654204</v>
      </c>
      <c r="G97" s="7">
        <v>0</v>
      </c>
      <c r="H97" s="8">
        <v>0</v>
      </c>
      <c r="I97" s="7">
        <v>0</v>
      </c>
      <c r="J97" s="8">
        <v>0</v>
      </c>
      <c r="K97" s="7">
        <v>0</v>
      </c>
      <c r="L97" s="8">
        <v>0</v>
      </c>
      <c r="M97" s="7">
        <v>0</v>
      </c>
      <c r="N97" s="8">
        <v>0</v>
      </c>
      <c r="O97" s="7">
        <v>0</v>
      </c>
      <c r="P97" s="8">
        <v>0</v>
      </c>
      <c r="Q97" s="7">
        <v>1</v>
      </c>
      <c r="R97" s="8">
        <v>0.1076426264800861</v>
      </c>
      <c r="S97" s="7">
        <v>0</v>
      </c>
      <c r="T97" s="8">
        <v>0</v>
      </c>
      <c r="U97" s="7">
        <v>0</v>
      </c>
      <c r="V97" s="8">
        <v>0</v>
      </c>
      <c r="W97" s="7">
        <v>1</v>
      </c>
      <c r="X97" s="8">
        <v>0.1059322033898305</v>
      </c>
    </row>
    <row r="98" spans="1:24" ht="15" customHeight="1" x14ac:dyDescent="0.25">
      <c r="A98" s="53"/>
      <c r="B98" s="3" t="s">
        <v>78</v>
      </c>
      <c r="C98" s="7">
        <v>1</v>
      </c>
      <c r="D98" s="8">
        <v>9.8911968348170121E-2</v>
      </c>
      <c r="E98" s="7">
        <v>1</v>
      </c>
      <c r="F98" s="8">
        <v>0.11682242990654204</v>
      </c>
      <c r="G98" s="7">
        <v>0</v>
      </c>
      <c r="H98" s="8">
        <v>0</v>
      </c>
      <c r="I98" s="7">
        <v>0</v>
      </c>
      <c r="J98" s="8">
        <v>0</v>
      </c>
      <c r="K98" s="7">
        <v>0</v>
      </c>
      <c r="L98" s="8">
        <v>0</v>
      </c>
      <c r="M98" s="7">
        <v>0</v>
      </c>
      <c r="N98" s="8">
        <v>0</v>
      </c>
      <c r="O98" s="7">
        <v>0</v>
      </c>
      <c r="P98" s="8">
        <v>0</v>
      </c>
      <c r="Q98" s="7">
        <v>1</v>
      </c>
      <c r="R98" s="8">
        <v>0.1076426264800861</v>
      </c>
      <c r="S98" s="7">
        <v>0</v>
      </c>
      <c r="T98" s="8">
        <v>0</v>
      </c>
      <c r="U98" s="7">
        <v>0</v>
      </c>
      <c r="V98" s="8">
        <v>0</v>
      </c>
      <c r="W98" s="7">
        <v>1</v>
      </c>
      <c r="X98" s="8">
        <v>0.1059322033898305</v>
      </c>
    </row>
    <row r="99" spans="1:24" ht="15" customHeight="1" x14ac:dyDescent="0.25">
      <c r="A99" s="53"/>
      <c r="B99" s="3" t="s">
        <v>79</v>
      </c>
      <c r="C99" s="7">
        <v>1</v>
      </c>
      <c r="D99" s="8">
        <v>9.8911968348170121E-2</v>
      </c>
      <c r="E99" s="7">
        <v>1</v>
      </c>
      <c r="F99" s="8">
        <v>0.11682242990654204</v>
      </c>
      <c r="G99" s="7">
        <v>0</v>
      </c>
      <c r="H99" s="8">
        <v>0</v>
      </c>
      <c r="I99" s="7">
        <v>0</v>
      </c>
      <c r="J99" s="8">
        <v>0</v>
      </c>
      <c r="K99" s="7">
        <v>0</v>
      </c>
      <c r="L99" s="8">
        <v>0</v>
      </c>
      <c r="M99" s="7">
        <v>0</v>
      </c>
      <c r="N99" s="8">
        <v>0</v>
      </c>
      <c r="O99" s="7">
        <v>0</v>
      </c>
      <c r="P99" s="8">
        <v>0</v>
      </c>
      <c r="Q99" s="7">
        <v>1</v>
      </c>
      <c r="R99" s="8">
        <v>0.1076426264800861</v>
      </c>
      <c r="S99" s="7">
        <v>0</v>
      </c>
      <c r="T99" s="8">
        <v>0</v>
      </c>
      <c r="U99" s="7">
        <v>0</v>
      </c>
      <c r="V99" s="8">
        <v>0</v>
      </c>
      <c r="W99" s="7">
        <v>1</v>
      </c>
      <c r="X99" s="8">
        <v>0.1059322033898305</v>
      </c>
    </row>
    <row r="100" spans="1:24" ht="15" customHeight="1" thickBot="1" x14ac:dyDescent="0.3">
      <c r="A100" s="54"/>
      <c r="B100" s="4" t="s">
        <v>10</v>
      </c>
      <c r="C100" s="9">
        <v>1011</v>
      </c>
      <c r="D100" s="10">
        <v>100</v>
      </c>
      <c r="E100" s="9">
        <v>856</v>
      </c>
      <c r="F100" s="10">
        <v>100</v>
      </c>
      <c r="G100" s="9">
        <v>6</v>
      </c>
      <c r="H100" s="10">
        <v>100</v>
      </c>
      <c r="I100" s="9">
        <v>140</v>
      </c>
      <c r="J100" s="10">
        <v>100</v>
      </c>
      <c r="K100" s="9">
        <v>0</v>
      </c>
      <c r="L100" s="10">
        <v>0</v>
      </c>
      <c r="M100" s="9">
        <v>9</v>
      </c>
      <c r="N100" s="10">
        <v>100</v>
      </c>
      <c r="O100" s="9">
        <v>0</v>
      </c>
      <c r="P100" s="10">
        <v>0</v>
      </c>
      <c r="Q100" s="9">
        <v>929</v>
      </c>
      <c r="R100" s="10">
        <v>100</v>
      </c>
      <c r="S100" s="9">
        <v>82</v>
      </c>
      <c r="T100" s="10">
        <v>100</v>
      </c>
      <c r="U100" s="9">
        <v>67</v>
      </c>
      <c r="V100" s="10">
        <v>100</v>
      </c>
      <c r="W100" s="9">
        <v>944</v>
      </c>
      <c r="X100" s="10">
        <v>100</v>
      </c>
    </row>
    <row r="101" spans="1:24" ht="15.75" thickTop="1" x14ac:dyDescent="0.25"/>
    <row r="102" spans="1:24" x14ac:dyDescent="0.25">
      <c r="A102" s="38" t="s">
        <v>80</v>
      </c>
    </row>
    <row r="104" spans="1:24" x14ac:dyDescent="0.25">
      <c r="A104" s="38" t="s">
        <v>12</v>
      </c>
    </row>
    <row r="106" spans="1:24" ht="14.1" customHeight="1" x14ac:dyDescent="0.25">
      <c r="A106" s="95"/>
      <c r="B106" s="95"/>
      <c r="C106" s="98" t="s">
        <v>10</v>
      </c>
      <c r="D106" s="98"/>
      <c r="E106" s="98" t="s">
        <v>3</v>
      </c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Q106" s="98" t="s">
        <v>53</v>
      </c>
      <c r="R106" s="98"/>
      <c r="S106" s="98"/>
      <c r="T106" s="98"/>
      <c r="U106" s="98" t="s">
        <v>54</v>
      </c>
      <c r="V106" s="98"/>
      <c r="W106" s="98"/>
      <c r="X106" s="98"/>
    </row>
    <row r="107" spans="1:24" ht="14.1" customHeight="1" x14ac:dyDescent="0.25">
      <c r="A107" s="96"/>
      <c r="B107" s="96"/>
      <c r="C107" s="99" t="s">
        <v>10</v>
      </c>
      <c r="D107" s="99"/>
      <c r="E107" s="99" t="s">
        <v>4</v>
      </c>
      <c r="F107" s="99"/>
      <c r="G107" s="99" t="s">
        <v>5</v>
      </c>
      <c r="H107" s="99"/>
      <c r="I107" s="99" t="s">
        <v>6</v>
      </c>
      <c r="J107" s="99"/>
      <c r="K107" s="99" t="s">
        <v>7</v>
      </c>
      <c r="L107" s="99"/>
      <c r="M107" s="99" t="s">
        <v>8</v>
      </c>
      <c r="N107" s="99"/>
      <c r="O107" s="99" t="s">
        <v>9</v>
      </c>
      <c r="P107" s="99"/>
      <c r="Q107" s="99" t="s">
        <v>55</v>
      </c>
      <c r="R107" s="99"/>
      <c r="S107" s="99" t="s">
        <v>56</v>
      </c>
      <c r="T107" s="99"/>
      <c r="U107" s="99" t="s">
        <v>57</v>
      </c>
      <c r="V107" s="99"/>
      <c r="W107" s="99" t="s">
        <v>58</v>
      </c>
      <c r="X107" s="99"/>
    </row>
    <row r="108" spans="1:24" ht="28.15" customHeight="1" x14ac:dyDescent="0.25">
      <c r="A108" s="97"/>
      <c r="B108" s="97"/>
      <c r="C108" s="13" t="s">
        <v>1</v>
      </c>
      <c r="D108" s="13" t="s">
        <v>2</v>
      </c>
      <c r="E108" s="13" t="s">
        <v>1</v>
      </c>
      <c r="F108" s="13" t="s">
        <v>2</v>
      </c>
      <c r="G108" s="13" t="s">
        <v>1</v>
      </c>
      <c r="H108" s="13" t="s">
        <v>2</v>
      </c>
      <c r="I108" s="13" t="s">
        <v>1</v>
      </c>
      <c r="J108" s="13" t="s">
        <v>2</v>
      </c>
      <c r="K108" s="13" t="s">
        <v>1</v>
      </c>
      <c r="L108" s="13" t="s">
        <v>2</v>
      </c>
      <c r="M108" s="13" t="s">
        <v>1</v>
      </c>
      <c r="N108" s="13" t="s">
        <v>2</v>
      </c>
      <c r="O108" s="13" t="s">
        <v>1</v>
      </c>
      <c r="P108" s="13" t="s">
        <v>2</v>
      </c>
      <c r="Q108" s="13" t="s">
        <v>1</v>
      </c>
      <c r="R108" s="13" t="s">
        <v>2</v>
      </c>
      <c r="S108" s="13" t="s">
        <v>1</v>
      </c>
      <c r="T108" s="13" t="s">
        <v>2</v>
      </c>
      <c r="U108" s="13" t="s">
        <v>1</v>
      </c>
      <c r="V108" s="13" t="s">
        <v>2</v>
      </c>
      <c r="W108" s="13" t="s">
        <v>1</v>
      </c>
      <c r="X108" s="13" t="s">
        <v>2</v>
      </c>
    </row>
    <row r="109" spans="1:24" ht="15" customHeight="1" x14ac:dyDescent="0.25">
      <c r="A109" s="92" t="s">
        <v>81</v>
      </c>
      <c r="B109" s="2" t="s">
        <v>82</v>
      </c>
      <c r="C109" s="5">
        <v>12</v>
      </c>
      <c r="D109" s="6">
        <v>1.1869436201780417</v>
      </c>
      <c r="E109" s="5">
        <v>12</v>
      </c>
      <c r="F109" s="6">
        <v>1.4018691588785046</v>
      </c>
      <c r="G109" s="5">
        <v>0</v>
      </c>
      <c r="H109" s="6">
        <v>0</v>
      </c>
      <c r="I109" s="5">
        <v>0</v>
      </c>
      <c r="J109" s="6">
        <v>0</v>
      </c>
      <c r="K109" s="5">
        <v>0</v>
      </c>
      <c r="L109" s="6">
        <v>0</v>
      </c>
      <c r="M109" s="5">
        <v>0</v>
      </c>
      <c r="N109" s="6">
        <v>0</v>
      </c>
      <c r="O109" s="5">
        <v>0</v>
      </c>
      <c r="P109" s="6">
        <v>0</v>
      </c>
      <c r="Q109" s="5">
        <v>12</v>
      </c>
      <c r="R109" s="6">
        <v>1.2917115177610334</v>
      </c>
      <c r="S109" s="5">
        <v>0</v>
      </c>
      <c r="T109" s="6">
        <v>0</v>
      </c>
      <c r="U109" s="5">
        <v>0</v>
      </c>
      <c r="V109" s="6">
        <v>0</v>
      </c>
      <c r="W109" s="5">
        <v>12</v>
      </c>
      <c r="X109" s="6">
        <v>1.2711864406779663</v>
      </c>
    </row>
    <row r="110" spans="1:24" ht="15" customHeight="1" x14ac:dyDescent="0.25">
      <c r="A110" s="93"/>
      <c r="B110" s="3" t="s">
        <v>83</v>
      </c>
      <c r="C110" s="7">
        <v>1</v>
      </c>
      <c r="D110" s="8">
        <v>9.8911968348170121E-2</v>
      </c>
      <c r="E110" s="7">
        <v>1</v>
      </c>
      <c r="F110" s="8">
        <v>0.11682242990654204</v>
      </c>
      <c r="G110" s="7">
        <v>0</v>
      </c>
      <c r="H110" s="8">
        <v>0</v>
      </c>
      <c r="I110" s="7">
        <v>0</v>
      </c>
      <c r="J110" s="8">
        <v>0</v>
      </c>
      <c r="K110" s="7">
        <v>0</v>
      </c>
      <c r="L110" s="8">
        <v>0</v>
      </c>
      <c r="M110" s="7">
        <v>0</v>
      </c>
      <c r="N110" s="8">
        <v>0</v>
      </c>
      <c r="O110" s="7">
        <v>0</v>
      </c>
      <c r="P110" s="8">
        <v>0</v>
      </c>
      <c r="Q110" s="7">
        <v>1</v>
      </c>
      <c r="R110" s="8">
        <v>0.1076426264800861</v>
      </c>
      <c r="S110" s="7">
        <v>0</v>
      </c>
      <c r="T110" s="8">
        <v>0</v>
      </c>
      <c r="U110" s="7">
        <v>0</v>
      </c>
      <c r="V110" s="8">
        <v>0</v>
      </c>
      <c r="W110" s="7">
        <v>1</v>
      </c>
      <c r="X110" s="8">
        <v>0.1059322033898305</v>
      </c>
    </row>
    <row r="111" spans="1:24" ht="15" customHeight="1" x14ac:dyDescent="0.25">
      <c r="A111" s="93"/>
      <c r="B111" s="3" t="s">
        <v>84</v>
      </c>
      <c r="C111" s="7">
        <v>2</v>
      </c>
      <c r="D111" s="8">
        <v>0.19782393669634024</v>
      </c>
      <c r="E111" s="7">
        <v>2</v>
      </c>
      <c r="F111" s="8">
        <v>0.23364485981308408</v>
      </c>
      <c r="G111" s="7">
        <v>0</v>
      </c>
      <c r="H111" s="8">
        <v>0</v>
      </c>
      <c r="I111" s="7">
        <v>0</v>
      </c>
      <c r="J111" s="8">
        <v>0</v>
      </c>
      <c r="K111" s="7">
        <v>0</v>
      </c>
      <c r="L111" s="8">
        <v>0</v>
      </c>
      <c r="M111" s="7">
        <v>0</v>
      </c>
      <c r="N111" s="8">
        <v>0</v>
      </c>
      <c r="O111" s="7">
        <v>0</v>
      </c>
      <c r="P111" s="8">
        <v>0</v>
      </c>
      <c r="Q111" s="7">
        <v>2</v>
      </c>
      <c r="R111" s="8">
        <v>0.2152852529601722</v>
      </c>
      <c r="S111" s="7">
        <v>0</v>
      </c>
      <c r="T111" s="8">
        <v>0</v>
      </c>
      <c r="U111" s="7">
        <v>0</v>
      </c>
      <c r="V111" s="8">
        <v>0</v>
      </c>
      <c r="W111" s="7">
        <v>2</v>
      </c>
      <c r="X111" s="8">
        <v>0.21186440677966101</v>
      </c>
    </row>
    <row r="112" spans="1:24" ht="15" customHeight="1" x14ac:dyDescent="0.25">
      <c r="A112" s="93"/>
      <c r="B112" s="3" t="s">
        <v>85</v>
      </c>
      <c r="C112" s="7">
        <v>4</v>
      </c>
      <c r="D112" s="8">
        <v>0.39564787339268048</v>
      </c>
      <c r="E112" s="7">
        <v>4</v>
      </c>
      <c r="F112" s="8">
        <v>0.46728971962616817</v>
      </c>
      <c r="G112" s="7">
        <v>0</v>
      </c>
      <c r="H112" s="8">
        <v>0</v>
      </c>
      <c r="I112" s="7">
        <v>0</v>
      </c>
      <c r="J112" s="8">
        <v>0</v>
      </c>
      <c r="K112" s="7">
        <v>0</v>
      </c>
      <c r="L112" s="8">
        <v>0</v>
      </c>
      <c r="M112" s="7">
        <v>0</v>
      </c>
      <c r="N112" s="8">
        <v>0</v>
      </c>
      <c r="O112" s="7">
        <v>0</v>
      </c>
      <c r="P112" s="8">
        <v>0</v>
      </c>
      <c r="Q112" s="7">
        <v>4</v>
      </c>
      <c r="R112" s="8">
        <v>0.4305705059203444</v>
      </c>
      <c r="S112" s="7">
        <v>0</v>
      </c>
      <c r="T112" s="8">
        <v>0</v>
      </c>
      <c r="U112" s="7">
        <v>0</v>
      </c>
      <c r="V112" s="8">
        <v>0</v>
      </c>
      <c r="W112" s="7">
        <v>4</v>
      </c>
      <c r="X112" s="8">
        <v>0.42372881355932202</v>
      </c>
    </row>
    <row r="113" spans="1:24" ht="15" customHeight="1" x14ac:dyDescent="0.25">
      <c r="A113" s="93"/>
      <c r="B113" s="3" t="s">
        <v>86</v>
      </c>
      <c r="C113" s="7">
        <v>3</v>
      </c>
      <c r="D113" s="8">
        <v>0.29673590504451042</v>
      </c>
      <c r="E113" s="7">
        <v>3</v>
      </c>
      <c r="F113" s="8">
        <v>0.35046728971962615</v>
      </c>
      <c r="G113" s="7">
        <v>0</v>
      </c>
      <c r="H113" s="8">
        <v>0</v>
      </c>
      <c r="I113" s="7">
        <v>0</v>
      </c>
      <c r="J113" s="8">
        <v>0</v>
      </c>
      <c r="K113" s="7">
        <v>0</v>
      </c>
      <c r="L113" s="8">
        <v>0</v>
      </c>
      <c r="M113" s="7">
        <v>0</v>
      </c>
      <c r="N113" s="8">
        <v>0</v>
      </c>
      <c r="O113" s="7">
        <v>0</v>
      </c>
      <c r="P113" s="8">
        <v>0</v>
      </c>
      <c r="Q113" s="7">
        <v>3</v>
      </c>
      <c r="R113" s="8">
        <v>0.32292787944025836</v>
      </c>
      <c r="S113" s="7">
        <v>0</v>
      </c>
      <c r="T113" s="8">
        <v>0</v>
      </c>
      <c r="U113" s="7">
        <v>0</v>
      </c>
      <c r="V113" s="8">
        <v>0</v>
      </c>
      <c r="W113" s="7">
        <v>3</v>
      </c>
      <c r="X113" s="8">
        <v>0.31779661016949157</v>
      </c>
    </row>
    <row r="114" spans="1:24" ht="15" customHeight="1" x14ac:dyDescent="0.25">
      <c r="A114" s="93"/>
      <c r="B114" s="3" t="s">
        <v>87</v>
      </c>
      <c r="C114" s="7">
        <v>32</v>
      </c>
      <c r="D114" s="8">
        <v>3.1651829871414439</v>
      </c>
      <c r="E114" s="7">
        <v>27</v>
      </c>
      <c r="F114" s="8">
        <v>3.1542056074766354</v>
      </c>
      <c r="G114" s="7">
        <v>0</v>
      </c>
      <c r="H114" s="8">
        <v>0</v>
      </c>
      <c r="I114" s="7">
        <v>5</v>
      </c>
      <c r="J114" s="8">
        <v>3.5714285714285712</v>
      </c>
      <c r="K114" s="7">
        <v>0</v>
      </c>
      <c r="L114" s="8">
        <v>0</v>
      </c>
      <c r="M114" s="7">
        <v>0</v>
      </c>
      <c r="N114" s="8">
        <v>0</v>
      </c>
      <c r="O114" s="7">
        <v>0</v>
      </c>
      <c r="P114" s="8">
        <v>0</v>
      </c>
      <c r="Q114" s="7">
        <v>31</v>
      </c>
      <c r="R114" s="8">
        <v>3.3369214208826694</v>
      </c>
      <c r="S114" s="7">
        <v>1</v>
      </c>
      <c r="T114" s="8">
        <v>1.2195121951219512</v>
      </c>
      <c r="U114" s="7">
        <v>1</v>
      </c>
      <c r="V114" s="8">
        <v>1.4925373134328357</v>
      </c>
      <c r="W114" s="7">
        <v>31</v>
      </c>
      <c r="X114" s="8">
        <v>3.2838983050847461</v>
      </c>
    </row>
    <row r="115" spans="1:24" ht="15" customHeight="1" x14ac:dyDescent="0.25">
      <c r="A115" s="93"/>
      <c r="B115" s="3" t="s">
        <v>88</v>
      </c>
      <c r="C115" s="7">
        <v>1</v>
      </c>
      <c r="D115" s="8">
        <v>9.8911968348170121E-2</v>
      </c>
      <c r="E115" s="7">
        <v>1</v>
      </c>
      <c r="F115" s="8">
        <v>0.11682242990654204</v>
      </c>
      <c r="G115" s="7">
        <v>0</v>
      </c>
      <c r="H115" s="8">
        <v>0</v>
      </c>
      <c r="I115" s="7">
        <v>0</v>
      </c>
      <c r="J115" s="8">
        <v>0</v>
      </c>
      <c r="K115" s="7">
        <v>0</v>
      </c>
      <c r="L115" s="8">
        <v>0</v>
      </c>
      <c r="M115" s="7">
        <v>0</v>
      </c>
      <c r="N115" s="8">
        <v>0</v>
      </c>
      <c r="O115" s="7">
        <v>0</v>
      </c>
      <c r="P115" s="8">
        <v>0</v>
      </c>
      <c r="Q115" s="7">
        <v>1</v>
      </c>
      <c r="R115" s="8">
        <v>0.1076426264800861</v>
      </c>
      <c r="S115" s="7">
        <v>0</v>
      </c>
      <c r="T115" s="8">
        <v>0</v>
      </c>
      <c r="U115" s="7">
        <v>0</v>
      </c>
      <c r="V115" s="8">
        <v>0</v>
      </c>
      <c r="W115" s="7">
        <v>1</v>
      </c>
      <c r="X115" s="8">
        <v>0.1059322033898305</v>
      </c>
    </row>
    <row r="116" spans="1:24" ht="15" customHeight="1" x14ac:dyDescent="0.25">
      <c r="A116" s="93"/>
      <c r="B116" s="3" t="s">
        <v>89</v>
      </c>
      <c r="C116" s="7">
        <v>28</v>
      </c>
      <c r="D116" s="8">
        <v>2.7695351137487636</v>
      </c>
      <c r="E116" s="7">
        <v>26</v>
      </c>
      <c r="F116" s="8">
        <v>3.0373831775700935</v>
      </c>
      <c r="G116" s="7">
        <v>0</v>
      </c>
      <c r="H116" s="8">
        <v>0</v>
      </c>
      <c r="I116" s="7">
        <v>2</v>
      </c>
      <c r="J116" s="8">
        <v>1.4285714285714286</v>
      </c>
      <c r="K116" s="7">
        <v>0</v>
      </c>
      <c r="L116" s="8">
        <v>0</v>
      </c>
      <c r="M116" s="7">
        <v>0</v>
      </c>
      <c r="N116" s="8">
        <v>0</v>
      </c>
      <c r="O116" s="7">
        <v>0</v>
      </c>
      <c r="P116" s="8">
        <v>0</v>
      </c>
      <c r="Q116" s="7">
        <v>28</v>
      </c>
      <c r="R116" s="8">
        <v>3.0139935414424111</v>
      </c>
      <c r="S116" s="7">
        <v>0</v>
      </c>
      <c r="T116" s="8">
        <v>0</v>
      </c>
      <c r="U116" s="7">
        <v>0</v>
      </c>
      <c r="V116" s="8">
        <v>0</v>
      </c>
      <c r="W116" s="7">
        <v>28</v>
      </c>
      <c r="X116" s="8">
        <v>2.9661016949152543</v>
      </c>
    </row>
    <row r="117" spans="1:24" ht="15" customHeight="1" x14ac:dyDescent="0.25">
      <c r="A117" s="93"/>
      <c r="B117" s="3" t="s">
        <v>64</v>
      </c>
      <c r="C117" s="7">
        <v>9</v>
      </c>
      <c r="D117" s="8">
        <v>0.89020771513353114</v>
      </c>
      <c r="E117" s="7">
        <v>5</v>
      </c>
      <c r="F117" s="8">
        <v>0.58411214953271029</v>
      </c>
      <c r="G117" s="7">
        <v>0</v>
      </c>
      <c r="H117" s="8">
        <v>0</v>
      </c>
      <c r="I117" s="7">
        <v>4</v>
      </c>
      <c r="J117" s="8">
        <v>2.8571428571428572</v>
      </c>
      <c r="K117" s="7">
        <v>0</v>
      </c>
      <c r="L117" s="8">
        <v>0</v>
      </c>
      <c r="M117" s="7">
        <v>0</v>
      </c>
      <c r="N117" s="8">
        <v>0</v>
      </c>
      <c r="O117" s="7">
        <v>0</v>
      </c>
      <c r="P117" s="8">
        <v>0</v>
      </c>
      <c r="Q117" s="7">
        <v>9</v>
      </c>
      <c r="R117" s="8">
        <v>0.96878363832077508</v>
      </c>
      <c r="S117" s="7">
        <v>0</v>
      </c>
      <c r="T117" s="8">
        <v>0</v>
      </c>
      <c r="U117" s="7">
        <v>0</v>
      </c>
      <c r="V117" s="8">
        <v>0</v>
      </c>
      <c r="W117" s="7">
        <v>9</v>
      </c>
      <c r="X117" s="8">
        <v>0.95338983050847459</v>
      </c>
    </row>
    <row r="118" spans="1:24" ht="15" customHeight="1" x14ac:dyDescent="0.25">
      <c r="A118" s="93"/>
      <c r="B118" s="3" t="s">
        <v>90</v>
      </c>
      <c r="C118" s="7">
        <v>1</v>
      </c>
      <c r="D118" s="8">
        <v>9.8911968348170121E-2</v>
      </c>
      <c r="E118" s="7">
        <v>1</v>
      </c>
      <c r="F118" s="8">
        <v>0.11682242990654204</v>
      </c>
      <c r="G118" s="7">
        <v>0</v>
      </c>
      <c r="H118" s="8">
        <v>0</v>
      </c>
      <c r="I118" s="7">
        <v>0</v>
      </c>
      <c r="J118" s="8">
        <v>0</v>
      </c>
      <c r="K118" s="7">
        <v>0</v>
      </c>
      <c r="L118" s="8">
        <v>0</v>
      </c>
      <c r="M118" s="7">
        <v>0</v>
      </c>
      <c r="N118" s="8">
        <v>0</v>
      </c>
      <c r="O118" s="7">
        <v>0</v>
      </c>
      <c r="P118" s="8">
        <v>0</v>
      </c>
      <c r="Q118" s="7">
        <v>1</v>
      </c>
      <c r="R118" s="8">
        <v>0.1076426264800861</v>
      </c>
      <c r="S118" s="7">
        <v>0</v>
      </c>
      <c r="T118" s="8">
        <v>0</v>
      </c>
      <c r="U118" s="7">
        <v>0</v>
      </c>
      <c r="V118" s="8">
        <v>0</v>
      </c>
      <c r="W118" s="7">
        <v>1</v>
      </c>
      <c r="X118" s="8">
        <v>0.1059322033898305</v>
      </c>
    </row>
    <row r="119" spans="1:24" ht="15" customHeight="1" x14ac:dyDescent="0.25">
      <c r="A119" s="93"/>
      <c r="B119" s="3" t="s">
        <v>91</v>
      </c>
      <c r="C119" s="7">
        <v>2</v>
      </c>
      <c r="D119" s="8">
        <v>0.19782393669634024</v>
      </c>
      <c r="E119" s="7">
        <v>0</v>
      </c>
      <c r="F119" s="8">
        <v>0</v>
      </c>
      <c r="G119" s="7">
        <v>2</v>
      </c>
      <c r="H119" s="8">
        <v>33.333333333333329</v>
      </c>
      <c r="I119" s="7">
        <v>0</v>
      </c>
      <c r="J119" s="8">
        <v>0</v>
      </c>
      <c r="K119" s="7">
        <v>0</v>
      </c>
      <c r="L119" s="8">
        <v>0</v>
      </c>
      <c r="M119" s="7">
        <v>0</v>
      </c>
      <c r="N119" s="8">
        <v>0</v>
      </c>
      <c r="O119" s="7">
        <v>0</v>
      </c>
      <c r="P119" s="8">
        <v>0</v>
      </c>
      <c r="Q119" s="7">
        <v>2</v>
      </c>
      <c r="R119" s="8">
        <v>0.2152852529601722</v>
      </c>
      <c r="S119" s="7">
        <v>0</v>
      </c>
      <c r="T119" s="8">
        <v>0</v>
      </c>
      <c r="U119" s="7">
        <v>0</v>
      </c>
      <c r="V119" s="8">
        <v>0</v>
      </c>
      <c r="W119" s="7">
        <v>2</v>
      </c>
      <c r="X119" s="8">
        <v>0.21186440677966101</v>
      </c>
    </row>
    <row r="120" spans="1:24" ht="15" customHeight="1" x14ac:dyDescent="0.25">
      <c r="A120" s="93"/>
      <c r="B120" s="3" t="s">
        <v>92</v>
      </c>
      <c r="C120" s="7">
        <v>1</v>
      </c>
      <c r="D120" s="8">
        <v>9.8911968348170121E-2</v>
      </c>
      <c r="E120" s="7">
        <v>1</v>
      </c>
      <c r="F120" s="8">
        <v>0.11682242990654204</v>
      </c>
      <c r="G120" s="7">
        <v>0</v>
      </c>
      <c r="H120" s="8">
        <v>0</v>
      </c>
      <c r="I120" s="7">
        <v>0</v>
      </c>
      <c r="J120" s="8">
        <v>0</v>
      </c>
      <c r="K120" s="7">
        <v>0</v>
      </c>
      <c r="L120" s="8">
        <v>0</v>
      </c>
      <c r="M120" s="7">
        <v>0</v>
      </c>
      <c r="N120" s="8">
        <v>0</v>
      </c>
      <c r="O120" s="7">
        <v>0</v>
      </c>
      <c r="P120" s="8">
        <v>0</v>
      </c>
      <c r="Q120" s="7">
        <v>1</v>
      </c>
      <c r="R120" s="8">
        <v>0.1076426264800861</v>
      </c>
      <c r="S120" s="7">
        <v>0</v>
      </c>
      <c r="T120" s="8">
        <v>0</v>
      </c>
      <c r="U120" s="7">
        <v>0</v>
      </c>
      <c r="V120" s="8">
        <v>0</v>
      </c>
      <c r="W120" s="7">
        <v>1</v>
      </c>
      <c r="X120" s="8">
        <v>0.1059322033898305</v>
      </c>
    </row>
    <row r="121" spans="1:24" ht="15" customHeight="1" x14ac:dyDescent="0.25">
      <c r="A121" s="93"/>
      <c r="B121" s="3" t="s">
        <v>93</v>
      </c>
      <c r="C121" s="7">
        <v>13</v>
      </c>
      <c r="D121" s="8">
        <v>1.2858555885262115</v>
      </c>
      <c r="E121" s="7">
        <v>10</v>
      </c>
      <c r="F121" s="8">
        <v>1.1682242990654206</v>
      </c>
      <c r="G121" s="7">
        <v>0</v>
      </c>
      <c r="H121" s="8">
        <v>0</v>
      </c>
      <c r="I121" s="7">
        <v>3</v>
      </c>
      <c r="J121" s="8">
        <v>2.1428571428571428</v>
      </c>
      <c r="K121" s="7">
        <v>0</v>
      </c>
      <c r="L121" s="8">
        <v>0</v>
      </c>
      <c r="M121" s="7">
        <v>0</v>
      </c>
      <c r="N121" s="8">
        <v>0</v>
      </c>
      <c r="O121" s="7">
        <v>0</v>
      </c>
      <c r="P121" s="8">
        <v>0</v>
      </c>
      <c r="Q121" s="7">
        <v>13</v>
      </c>
      <c r="R121" s="8">
        <v>1.3993541442411195</v>
      </c>
      <c r="S121" s="7">
        <v>0</v>
      </c>
      <c r="T121" s="8">
        <v>0</v>
      </c>
      <c r="U121" s="7">
        <v>0</v>
      </c>
      <c r="V121" s="8">
        <v>0</v>
      </c>
      <c r="W121" s="7">
        <v>13</v>
      </c>
      <c r="X121" s="8">
        <v>1.3771186440677965</v>
      </c>
    </row>
    <row r="122" spans="1:24" ht="15" customHeight="1" x14ac:dyDescent="0.25">
      <c r="A122" s="93"/>
      <c r="B122" s="3" t="s">
        <v>72</v>
      </c>
      <c r="C122" s="7">
        <v>5</v>
      </c>
      <c r="D122" s="8">
        <v>0.4945598417408506</v>
      </c>
      <c r="E122" s="7">
        <v>5</v>
      </c>
      <c r="F122" s="8">
        <v>0.58411214953271029</v>
      </c>
      <c r="G122" s="7">
        <v>0</v>
      </c>
      <c r="H122" s="8">
        <v>0</v>
      </c>
      <c r="I122" s="7">
        <v>0</v>
      </c>
      <c r="J122" s="8">
        <v>0</v>
      </c>
      <c r="K122" s="7">
        <v>0</v>
      </c>
      <c r="L122" s="8">
        <v>0</v>
      </c>
      <c r="M122" s="7">
        <v>0</v>
      </c>
      <c r="N122" s="8">
        <v>0</v>
      </c>
      <c r="O122" s="7">
        <v>0</v>
      </c>
      <c r="P122" s="8">
        <v>0</v>
      </c>
      <c r="Q122" s="7">
        <v>5</v>
      </c>
      <c r="R122" s="8">
        <v>0.53821313240043056</v>
      </c>
      <c r="S122" s="7">
        <v>0</v>
      </c>
      <c r="T122" s="8">
        <v>0</v>
      </c>
      <c r="U122" s="7">
        <v>0</v>
      </c>
      <c r="V122" s="8">
        <v>0</v>
      </c>
      <c r="W122" s="7">
        <v>5</v>
      </c>
      <c r="X122" s="8">
        <v>0.52966101694915246</v>
      </c>
    </row>
    <row r="123" spans="1:24" ht="15" customHeight="1" x14ac:dyDescent="0.25">
      <c r="A123" s="93"/>
      <c r="B123" s="3" t="s">
        <v>65</v>
      </c>
      <c r="C123" s="7">
        <v>18</v>
      </c>
      <c r="D123" s="8">
        <v>1.7804154302670623</v>
      </c>
      <c r="E123" s="7">
        <v>18</v>
      </c>
      <c r="F123" s="8">
        <v>2.1028037383177569</v>
      </c>
      <c r="G123" s="7">
        <v>0</v>
      </c>
      <c r="H123" s="8">
        <v>0</v>
      </c>
      <c r="I123" s="7">
        <v>0</v>
      </c>
      <c r="J123" s="8">
        <v>0</v>
      </c>
      <c r="K123" s="7">
        <v>0</v>
      </c>
      <c r="L123" s="8">
        <v>0</v>
      </c>
      <c r="M123" s="7">
        <v>0</v>
      </c>
      <c r="N123" s="8">
        <v>0</v>
      </c>
      <c r="O123" s="7">
        <v>0</v>
      </c>
      <c r="P123" s="8">
        <v>0</v>
      </c>
      <c r="Q123" s="7">
        <v>18</v>
      </c>
      <c r="R123" s="8">
        <v>1.9375672766415502</v>
      </c>
      <c r="S123" s="7">
        <v>0</v>
      </c>
      <c r="T123" s="8">
        <v>0</v>
      </c>
      <c r="U123" s="7">
        <v>0</v>
      </c>
      <c r="V123" s="8">
        <v>0</v>
      </c>
      <c r="W123" s="7">
        <v>18</v>
      </c>
      <c r="X123" s="8">
        <v>1.9067796610169492</v>
      </c>
    </row>
    <row r="124" spans="1:24" ht="15" customHeight="1" x14ac:dyDescent="0.25">
      <c r="A124" s="93"/>
      <c r="B124" s="3" t="s">
        <v>68</v>
      </c>
      <c r="C124" s="7">
        <v>14</v>
      </c>
      <c r="D124" s="8">
        <v>1.3847675568743818</v>
      </c>
      <c r="E124" s="7">
        <v>14</v>
      </c>
      <c r="F124" s="8">
        <v>1.6355140186915886</v>
      </c>
      <c r="G124" s="7">
        <v>0</v>
      </c>
      <c r="H124" s="8">
        <v>0</v>
      </c>
      <c r="I124" s="7">
        <v>0</v>
      </c>
      <c r="J124" s="8">
        <v>0</v>
      </c>
      <c r="K124" s="7">
        <v>0</v>
      </c>
      <c r="L124" s="8">
        <v>0</v>
      </c>
      <c r="M124" s="7">
        <v>0</v>
      </c>
      <c r="N124" s="8">
        <v>0</v>
      </c>
      <c r="O124" s="7">
        <v>0</v>
      </c>
      <c r="P124" s="8">
        <v>0</v>
      </c>
      <c r="Q124" s="7">
        <v>14</v>
      </c>
      <c r="R124" s="8">
        <v>1.5069967707212055</v>
      </c>
      <c r="S124" s="7">
        <v>0</v>
      </c>
      <c r="T124" s="8">
        <v>0</v>
      </c>
      <c r="U124" s="7">
        <v>0</v>
      </c>
      <c r="V124" s="8">
        <v>0</v>
      </c>
      <c r="W124" s="7">
        <v>14</v>
      </c>
      <c r="X124" s="8">
        <v>1.4830508474576272</v>
      </c>
    </row>
    <row r="125" spans="1:24" ht="15" customHeight="1" x14ac:dyDescent="0.25">
      <c r="A125" s="93"/>
      <c r="B125" s="3" t="s">
        <v>94</v>
      </c>
      <c r="C125" s="7">
        <v>2</v>
      </c>
      <c r="D125" s="8">
        <v>0.19782393669634024</v>
      </c>
      <c r="E125" s="7">
        <v>1</v>
      </c>
      <c r="F125" s="8">
        <v>0.11682242990654204</v>
      </c>
      <c r="G125" s="7">
        <v>0</v>
      </c>
      <c r="H125" s="8">
        <v>0</v>
      </c>
      <c r="I125" s="7">
        <v>1</v>
      </c>
      <c r="J125" s="8">
        <v>0.7142857142857143</v>
      </c>
      <c r="K125" s="7">
        <v>0</v>
      </c>
      <c r="L125" s="8">
        <v>0</v>
      </c>
      <c r="M125" s="7">
        <v>0</v>
      </c>
      <c r="N125" s="8">
        <v>0</v>
      </c>
      <c r="O125" s="7">
        <v>0</v>
      </c>
      <c r="P125" s="8">
        <v>0</v>
      </c>
      <c r="Q125" s="7">
        <v>2</v>
      </c>
      <c r="R125" s="8">
        <v>0.2152852529601722</v>
      </c>
      <c r="S125" s="7">
        <v>0</v>
      </c>
      <c r="T125" s="8">
        <v>0</v>
      </c>
      <c r="U125" s="7">
        <v>0</v>
      </c>
      <c r="V125" s="8">
        <v>0</v>
      </c>
      <c r="W125" s="7">
        <v>2</v>
      </c>
      <c r="X125" s="8">
        <v>0.21186440677966101</v>
      </c>
    </row>
    <row r="126" spans="1:24" ht="15" customHeight="1" x14ac:dyDescent="0.25">
      <c r="A126" s="93"/>
      <c r="B126" s="3" t="s">
        <v>95</v>
      </c>
      <c r="C126" s="7">
        <v>6</v>
      </c>
      <c r="D126" s="8">
        <v>0.59347181008902083</v>
      </c>
      <c r="E126" s="7">
        <v>4</v>
      </c>
      <c r="F126" s="8">
        <v>0.46728971962616817</v>
      </c>
      <c r="G126" s="7">
        <v>0</v>
      </c>
      <c r="H126" s="8">
        <v>0</v>
      </c>
      <c r="I126" s="7">
        <v>2</v>
      </c>
      <c r="J126" s="8">
        <v>1.4285714285714286</v>
      </c>
      <c r="K126" s="7">
        <v>0</v>
      </c>
      <c r="L126" s="8">
        <v>0</v>
      </c>
      <c r="M126" s="7">
        <v>0</v>
      </c>
      <c r="N126" s="8">
        <v>0</v>
      </c>
      <c r="O126" s="7">
        <v>0</v>
      </c>
      <c r="P126" s="8">
        <v>0</v>
      </c>
      <c r="Q126" s="7">
        <v>6</v>
      </c>
      <c r="R126" s="8">
        <v>0.64585575888051672</v>
      </c>
      <c r="S126" s="7">
        <v>0</v>
      </c>
      <c r="T126" s="8">
        <v>0</v>
      </c>
      <c r="U126" s="7">
        <v>0</v>
      </c>
      <c r="V126" s="8">
        <v>0</v>
      </c>
      <c r="W126" s="7">
        <v>6</v>
      </c>
      <c r="X126" s="8">
        <v>0.63559322033898313</v>
      </c>
    </row>
    <row r="127" spans="1:24" ht="15" customHeight="1" x14ac:dyDescent="0.25">
      <c r="A127" s="93"/>
      <c r="B127" s="3" t="s">
        <v>96</v>
      </c>
      <c r="C127" s="7">
        <v>31</v>
      </c>
      <c r="D127" s="8">
        <v>3.066271018793274</v>
      </c>
      <c r="E127" s="7">
        <v>30</v>
      </c>
      <c r="F127" s="8">
        <v>3.5046728971962615</v>
      </c>
      <c r="G127" s="7">
        <v>0</v>
      </c>
      <c r="H127" s="8">
        <v>0</v>
      </c>
      <c r="I127" s="7">
        <v>1</v>
      </c>
      <c r="J127" s="8">
        <v>0.7142857142857143</v>
      </c>
      <c r="K127" s="7">
        <v>0</v>
      </c>
      <c r="L127" s="8">
        <v>0</v>
      </c>
      <c r="M127" s="7">
        <v>0</v>
      </c>
      <c r="N127" s="8">
        <v>0</v>
      </c>
      <c r="O127" s="7">
        <v>0</v>
      </c>
      <c r="P127" s="8">
        <v>0</v>
      </c>
      <c r="Q127" s="7">
        <v>31</v>
      </c>
      <c r="R127" s="8">
        <v>3.3369214208826694</v>
      </c>
      <c r="S127" s="7">
        <v>0</v>
      </c>
      <c r="T127" s="8">
        <v>0</v>
      </c>
      <c r="U127" s="7">
        <v>0</v>
      </c>
      <c r="V127" s="8">
        <v>0</v>
      </c>
      <c r="W127" s="7">
        <v>31</v>
      </c>
      <c r="X127" s="8">
        <v>3.2838983050847461</v>
      </c>
    </row>
    <row r="128" spans="1:24" ht="15" customHeight="1" x14ac:dyDescent="0.25">
      <c r="A128" s="93"/>
      <c r="B128" s="3" t="s">
        <v>66</v>
      </c>
      <c r="C128" s="7">
        <v>17</v>
      </c>
      <c r="D128" s="8">
        <v>1.6815034619188922</v>
      </c>
      <c r="E128" s="7">
        <v>16</v>
      </c>
      <c r="F128" s="8">
        <v>1.8691588785046727</v>
      </c>
      <c r="G128" s="7">
        <v>0</v>
      </c>
      <c r="H128" s="8">
        <v>0</v>
      </c>
      <c r="I128" s="7">
        <v>0</v>
      </c>
      <c r="J128" s="8">
        <v>0</v>
      </c>
      <c r="K128" s="7">
        <v>0</v>
      </c>
      <c r="L128" s="8">
        <v>0</v>
      </c>
      <c r="M128" s="7">
        <v>1</v>
      </c>
      <c r="N128" s="8">
        <v>11.111111111111111</v>
      </c>
      <c r="O128" s="7">
        <v>0</v>
      </c>
      <c r="P128" s="8">
        <v>0</v>
      </c>
      <c r="Q128" s="7">
        <v>16</v>
      </c>
      <c r="R128" s="8">
        <v>1.7222820236813776</v>
      </c>
      <c r="S128" s="7">
        <v>1</v>
      </c>
      <c r="T128" s="8">
        <v>1.2195121951219512</v>
      </c>
      <c r="U128" s="7">
        <v>0</v>
      </c>
      <c r="V128" s="8">
        <v>0</v>
      </c>
      <c r="W128" s="7">
        <v>17</v>
      </c>
      <c r="X128" s="8">
        <v>1.8008474576271187</v>
      </c>
    </row>
    <row r="129" spans="1:24" ht="15" customHeight="1" x14ac:dyDescent="0.25">
      <c r="A129" s="93"/>
      <c r="B129" s="3" t="s">
        <v>97</v>
      </c>
      <c r="C129" s="7">
        <v>1</v>
      </c>
      <c r="D129" s="8">
        <v>9.8911968348170121E-2</v>
      </c>
      <c r="E129" s="7">
        <v>1</v>
      </c>
      <c r="F129" s="8">
        <v>0.11682242990654204</v>
      </c>
      <c r="G129" s="7">
        <v>0</v>
      </c>
      <c r="H129" s="8">
        <v>0</v>
      </c>
      <c r="I129" s="7">
        <v>0</v>
      </c>
      <c r="J129" s="8">
        <v>0</v>
      </c>
      <c r="K129" s="7">
        <v>0</v>
      </c>
      <c r="L129" s="8">
        <v>0</v>
      </c>
      <c r="M129" s="7">
        <v>0</v>
      </c>
      <c r="N129" s="8">
        <v>0</v>
      </c>
      <c r="O129" s="7">
        <v>0</v>
      </c>
      <c r="P129" s="8">
        <v>0</v>
      </c>
      <c r="Q129" s="7">
        <v>1</v>
      </c>
      <c r="R129" s="8">
        <v>0.1076426264800861</v>
      </c>
      <c r="S129" s="7">
        <v>0</v>
      </c>
      <c r="T129" s="8">
        <v>0</v>
      </c>
      <c r="U129" s="7">
        <v>0</v>
      </c>
      <c r="V129" s="8">
        <v>0</v>
      </c>
      <c r="W129" s="7">
        <v>1</v>
      </c>
      <c r="X129" s="8">
        <v>0.1059322033898305</v>
      </c>
    </row>
    <row r="130" spans="1:24" ht="15" customHeight="1" x14ac:dyDescent="0.25">
      <c r="A130" s="93"/>
      <c r="B130" s="3" t="s">
        <v>98</v>
      </c>
      <c r="C130" s="7">
        <v>2</v>
      </c>
      <c r="D130" s="8">
        <v>0.19782393669634024</v>
      </c>
      <c r="E130" s="7">
        <v>2</v>
      </c>
      <c r="F130" s="8">
        <v>0.23364485981308408</v>
      </c>
      <c r="G130" s="7">
        <v>0</v>
      </c>
      <c r="H130" s="8">
        <v>0</v>
      </c>
      <c r="I130" s="7">
        <v>0</v>
      </c>
      <c r="J130" s="8">
        <v>0</v>
      </c>
      <c r="K130" s="7">
        <v>0</v>
      </c>
      <c r="L130" s="8">
        <v>0</v>
      </c>
      <c r="M130" s="7">
        <v>0</v>
      </c>
      <c r="N130" s="8">
        <v>0</v>
      </c>
      <c r="O130" s="7">
        <v>0</v>
      </c>
      <c r="P130" s="8">
        <v>0</v>
      </c>
      <c r="Q130" s="7">
        <v>2</v>
      </c>
      <c r="R130" s="8">
        <v>0.2152852529601722</v>
      </c>
      <c r="S130" s="7">
        <v>0</v>
      </c>
      <c r="T130" s="8">
        <v>0</v>
      </c>
      <c r="U130" s="7">
        <v>0</v>
      </c>
      <c r="V130" s="8">
        <v>0</v>
      </c>
      <c r="W130" s="7">
        <v>2</v>
      </c>
      <c r="X130" s="8">
        <v>0.21186440677966101</v>
      </c>
    </row>
    <row r="131" spans="1:24" ht="15" customHeight="1" x14ac:dyDescent="0.25">
      <c r="A131" s="93"/>
      <c r="B131" s="3" t="s">
        <v>69</v>
      </c>
      <c r="C131" s="7">
        <v>5</v>
      </c>
      <c r="D131" s="8">
        <v>0.4945598417408506</v>
      </c>
      <c r="E131" s="7">
        <v>5</v>
      </c>
      <c r="F131" s="8">
        <v>0.58411214953271029</v>
      </c>
      <c r="G131" s="7">
        <v>0</v>
      </c>
      <c r="H131" s="8">
        <v>0</v>
      </c>
      <c r="I131" s="7">
        <v>0</v>
      </c>
      <c r="J131" s="8">
        <v>0</v>
      </c>
      <c r="K131" s="7">
        <v>0</v>
      </c>
      <c r="L131" s="8">
        <v>0</v>
      </c>
      <c r="M131" s="7">
        <v>0</v>
      </c>
      <c r="N131" s="8">
        <v>0</v>
      </c>
      <c r="O131" s="7">
        <v>0</v>
      </c>
      <c r="P131" s="8">
        <v>0</v>
      </c>
      <c r="Q131" s="7">
        <v>5</v>
      </c>
      <c r="R131" s="8">
        <v>0.53821313240043056</v>
      </c>
      <c r="S131" s="7">
        <v>0</v>
      </c>
      <c r="T131" s="8">
        <v>0</v>
      </c>
      <c r="U131" s="7">
        <v>0</v>
      </c>
      <c r="V131" s="8">
        <v>0</v>
      </c>
      <c r="W131" s="7">
        <v>5</v>
      </c>
      <c r="X131" s="8">
        <v>0.52966101694915246</v>
      </c>
    </row>
    <row r="132" spans="1:24" ht="15" customHeight="1" x14ac:dyDescent="0.25">
      <c r="A132" s="93"/>
      <c r="B132" s="3" t="s">
        <v>67</v>
      </c>
      <c r="C132" s="7">
        <v>6</v>
      </c>
      <c r="D132" s="8">
        <v>0.59347181008902083</v>
      </c>
      <c r="E132" s="7">
        <v>4</v>
      </c>
      <c r="F132" s="8">
        <v>0.46728971962616817</v>
      </c>
      <c r="G132" s="7">
        <v>0</v>
      </c>
      <c r="H132" s="8">
        <v>0</v>
      </c>
      <c r="I132" s="7">
        <v>2</v>
      </c>
      <c r="J132" s="8">
        <v>1.4285714285714286</v>
      </c>
      <c r="K132" s="7">
        <v>0</v>
      </c>
      <c r="L132" s="8">
        <v>0</v>
      </c>
      <c r="M132" s="7">
        <v>0</v>
      </c>
      <c r="N132" s="8">
        <v>0</v>
      </c>
      <c r="O132" s="7">
        <v>0</v>
      </c>
      <c r="P132" s="8">
        <v>0</v>
      </c>
      <c r="Q132" s="7">
        <v>6</v>
      </c>
      <c r="R132" s="8">
        <v>0.64585575888051672</v>
      </c>
      <c r="S132" s="7">
        <v>0</v>
      </c>
      <c r="T132" s="8">
        <v>0</v>
      </c>
      <c r="U132" s="7">
        <v>0</v>
      </c>
      <c r="V132" s="8">
        <v>0</v>
      </c>
      <c r="W132" s="7">
        <v>6</v>
      </c>
      <c r="X132" s="8">
        <v>0.63559322033898313</v>
      </c>
    </row>
    <row r="133" spans="1:24" ht="15" customHeight="1" x14ac:dyDescent="0.25">
      <c r="A133" s="93"/>
      <c r="B133" s="3" t="s">
        <v>99</v>
      </c>
      <c r="C133" s="7">
        <v>8</v>
      </c>
      <c r="D133" s="8">
        <v>0.79129574678536096</v>
      </c>
      <c r="E133" s="7">
        <v>8</v>
      </c>
      <c r="F133" s="8">
        <v>0.93457943925233633</v>
      </c>
      <c r="G133" s="7">
        <v>0</v>
      </c>
      <c r="H133" s="8">
        <v>0</v>
      </c>
      <c r="I133" s="7">
        <v>0</v>
      </c>
      <c r="J133" s="8">
        <v>0</v>
      </c>
      <c r="K133" s="7">
        <v>0</v>
      </c>
      <c r="L133" s="8">
        <v>0</v>
      </c>
      <c r="M133" s="7">
        <v>0</v>
      </c>
      <c r="N133" s="8">
        <v>0</v>
      </c>
      <c r="O133" s="7">
        <v>0</v>
      </c>
      <c r="P133" s="8">
        <v>0</v>
      </c>
      <c r="Q133" s="7">
        <v>8</v>
      </c>
      <c r="R133" s="8">
        <v>0.86114101184068881</v>
      </c>
      <c r="S133" s="7">
        <v>0</v>
      </c>
      <c r="T133" s="8">
        <v>0</v>
      </c>
      <c r="U133" s="7">
        <v>0</v>
      </c>
      <c r="V133" s="8">
        <v>0</v>
      </c>
      <c r="W133" s="7">
        <v>8</v>
      </c>
      <c r="X133" s="8">
        <v>0.84745762711864403</v>
      </c>
    </row>
    <row r="134" spans="1:24" ht="15" customHeight="1" x14ac:dyDescent="0.25">
      <c r="A134" s="93"/>
      <c r="B134" s="3" t="s">
        <v>100</v>
      </c>
      <c r="C134" s="7">
        <v>1</v>
      </c>
      <c r="D134" s="8">
        <v>9.8911968348170121E-2</v>
      </c>
      <c r="E134" s="7">
        <v>1</v>
      </c>
      <c r="F134" s="8">
        <v>0.11682242990654204</v>
      </c>
      <c r="G134" s="7">
        <v>0</v>
      </c>
      <c r="H134" s="8">
        <v>0</v>
      </c>
      <c r="I134" s="7">
        <v>0</v>
      </c>
      <c r="J134" s="8">
        <v>0</v>
      </c>
      <c r="K134" s="7">
        <v>0</v>
      </c>
      <c r="L134" s="8">
        <v>0</v>
      </c>
      <c r="M134" s="7">
        <v>0</v>
      </c>
      <c r="N134" s="8">
        <v>0</v>
      </c>
      <c r="O134" s="7">
        <v>0</v>
      </c>
      <c r="P134" s="8">
        <v>0</v>
      </c>
      <c r="Q134" s="7">
        <v>1</v>
      </c>
      <c r="R134" s="8">
        <v>0.1076426264800861</v>
      </c>
      <c r="S134" s="7">
        <v>0</v>
      </c>
      <c r="T134" s="8">
        <v>0</v>
      </c>
      <c r="U134" s="7">
        <v>0</v>
      </c>
      <c r="V134" s="8">
        <v>0</v>
      </c>
      <c r="W134" s="7">
        <v>1</v>
      </c>
      <c r="X134" s="8">
        <v>0.1059322033898305</v>
      </c>
    </row>
    <row r="135" spans="1:24" ht="15" customHeight="1" x14ac:dyDescent="0.25">
      <c r="A135" s="93"/>
      <c r="B135" s="3" t="s">
        <v>101</v>
      </c>
      <c r="C135" s="7">
        <v>1</v>
      </c>
      <c r="D135" s="8">
        <v>9.8911968348170121E-2</v>
      </c>
      <c r="E135" s="7">
        <v>1</v>
      </c>
      <c r="F135" s="8">
        <v>0.11682242990654204</v>
      </c>
      <c r="G135" s="7">
        <v>0</v>
      </c>
      <c r="H135" s="8">
        <v>0</v>
      </c>
      <c r="I135" s="7">
        <v>0</v>
      </c>
      <c r="J135" s="8">
        <v>0</v>
      </c>
      <c r="K135" s="7">
        <v>0</v>
      </c>
      <c r="L135" s="8">
        <v>0</v>
      </c>
      <c r="M135" s="7">
        <v>0</v>
      </c>
      <c r="N135" s="8">
        <v>0</v>
      </c>
      <c r="O135" s="7">
        <v>0</v>
      </c>
      <c r="P135" s="8">
        <v>0</v>
      </c>
      <c r="Q135" s="7">
        <v>1</v>
      </c>
      <c r="R135" s="8">
        <v>0.1076426264800861</v>
      </c>
      <c r="S135" s="7">
        <v>0</v>
      </c>
      <c r="T135" s="8">
        <v>0</v>
      </c>
      <c r="U135" s="7">
        <v>0</v>
      </c>
      <c r="V135" s="8">
        <v>0</v>
      </c>
      <c r="W135" s="7">
        <v>1</v>
      </c>
      <c r="X135" s="8">
        <v>0.1059322033898305</v>
      </c>
    </row>
    <row r="136" spans="1:24" ht="15" customHeight="1" x14ac:dyDescent="0.25">
      <c r="A136" s="93"/>
      <c r="B136" s="3" t="s">
        <v>102</v>
      </c>
      <c r="C136" s="7">
        <v>1</v>
      </c>
      <c r="D136" s="8">
        <v>9.8911968348170121E-2</v>
      </c>
      <c r="E136" s="7">
        <v>1</v>
      </c>
      <c r="F136" s="8">
        <v>0.11682242990654204</v>
      </c>
      <c r="G136" s="7">
        <v>0</v>
      </c>
      <c r="H136" s="8">
        <v>0</v>
      </c>
      <c r="I136" s="7">
        <v>0</v>
      </c>
      <c r="J136" s="8">
        <v>0</v>
      </c>
      <c r="K136" s="7">
        <v>0</v>
      </c>
      <c r="L136" s="8">
        <v>0</v>
      </c>
      <c r="M136" s="7">
        <v>0</v>
      </c>
      <c r="N136" s="8">
        <v>0</v>
      </c>
      <c r="O136" s="7">
        <v>0</v>
      </c>
      <c r="P136" s="8">
        <v>0</v>
      </c>
      <c r="Q136" s="7">
        <v>1</v>
      </c>
      <c r="R136" s="8">
        <v>0.1076426264800861</v>
      </c>
      <c r="S136" s="7">
        <v>0</v>
      </c>
      <c r="T136" s="8">
        <v>0</v>
      </c>
      <c r="U136" s="7">
        <v>0</v>
      </c>
      <c r="V136" s="8">
        <v>0</v>
      </c>
      <c r="W136" s="7">
        <v>1</v>
      </c>
      <c r="X136" s="8">
        <v>0.1059322033898305</v>
      </c>
    </row>
    <row r="137" spans="1:24" ht="15" customHeight="1" x14ac:dyDescent="0.25">
      <c r="A137" s="93"/>
      <c r="B137" s="3" t="s">
        <v>103</v>
      </c>
      <c r="C137" s="7">
        <v>14</v>
      </c>
      <c r="D137" s="8">
        <v>1.3847675568743818</v>
      </c>
      <c r="E137" s="7">
        <v>14</v>
      </c>
      <c r="F137" s="8">
        <v>1.6355140186915886</v>
      </c>
      <c r="G137" s="7">
        <v>0</v>
      </c>
      <c r="H137" s="8">
        <v>0</v>
      </c>
      <c r="I137" s="7">
        <v>0</v>
      </c>
      <c r="J137" s="8">
        <v>0</v>
      </c>
      <c r="K137" s="7">
        <v>0</v>
      </c>
      <c r="L137" s="8">
        <v>0</v>
      </c>
      <c r="M137" s="7">
        <v>0</v>
      </c>
      <c r="N137" s="8">
        <v>0</v>
      </c>
      <c r="O137" s="7">
        <v>0</v>
      </c>
      <c r="P137" s="8">
        <v>0</v>
      </c>
      <c r="Q137" s="7">
        <v>14</v>
      </c>
      <c r="R137" s="8">
        <v>1.5069967707212055</v>
      </c>
      <c r="S137" s="7">
        <v>0</v>
      </c>
      <c r="T137" s="8">
        <v>0</v>
      </c>
      <c r="U137" s="7">
        <v>0</v>
      </c>
      <c r="V137" s="8">
        <v>0</v>
      </c>
      <c r="W137" s="7">
        <v>14</v>
      </c>
      <c r="X137" s="8">
        <v>1.4830508474576272</v>
      </c>
    </row>
    <row r="138" spans="1:24" ht="15" customHeight="1" x14ac:dyDescent="0.25">
      <c r="A138" s="93"/>
      <c r="B138" s="3" t="s">
        <v>75</v>
      </c>
      <c r="C138" s="7">
        <v>2</v>
      </c>
      <c r="D138" s="8">
        <v>0.19782393669634024</v>
      </c>
      <c r="E138" s="7">
        <v>2</v>
      </c>
      <c r="F138" s="8">
        <v>0.23364485981308408</v>
      </c>
      <c r="G138" s="7">
        <v>0</v>
      </c>
      <c r="H138" s="8">
        <v>0</v>
      </c>
      <c r="I138" s="7">
        <v>0</v>
      </c>
      <c r="J138" s="8">
        <v>0</v>
      </c>
      <c r="K138" s="7">
        <v>0</v>
      </c>
      <c r="L138" s="8">
        <v>0</v>
      </c>
      <c r="M138" s="7">
        <v>0</v>
      </c>
      <c r="N138" s="8">
        <v>0</v>
      </c>
      <c r="O138" s="7">
        <v>0</v>
      </c>
      <c r="P138" s="8">
        <v>0</v>
      </c>
      <c r="Q138" s="7">
        <v>2</v>
      </c>
      <c r="R138" s="8">
        <v>0.2152852529601722</v>
      </c>
      <c r="S138" s="7">
        <v>0</v>
      </c>
      <c r="T138" s="8">
        <v>0</v>
      </c>
      <c r="U138" s="7">
        <v>0</v>
      </c>
      <c r="V138" s="8">
        <v>0</v>
      </c>
      <c r="W138" s="7">
        <v>2</v>
      </c>
      <c r="X138" s="8">
        <v>0.21186440677966101</v>
      </c>
    </row>
    <row r="139" spans="1:24" ht="15" customHeight="1" x14ac:dyDescent="0.25">
      <c r="A139" s="93"/>
      <c r="B139" s="3" t="s">
        <v>104</v>
      </c>
      <c r="C139" s="7">
        <v>6</v>
      </c>
      <c r="D139" s="8">
        <v>0.59347181008902083</v>
      </c>
      <c r="E139" s="7">
        <v>5</v>
      </c>
      <c r="F139" s="8">
        <v>0.58411214953271029</v>
      </c>
      <c r="G139" s="7">
        <v>0</v>
      </c>
      <c r="H139" s="8">
        <v>0</v>
      </c>
      <c r="I139" s="7">
        <v>1</v>
      </c>
      <c r="J139" s="8">
        <v>0.7142857142857143</v>
      </c>
      <c r="K139" s="7">
        <v>0</v>
      </c>
      <c r="L139" s="8">
        <v>0</v>
      </c>
      <c r="M139" s="7">
        <v>0</v>
      </c>
      <c r="N139" s="8">
        <v>0</v>
      </c>
      <c r="O139" s="7">
        <v>0</v>
      </c>
      <c r="P139" s="8">
        <v>0</v>
      </c>
      <c r="Q139" s="7">
        <v>6</v>
      </c>
      <c r="R139" s="8">
        <v>0.64585575888051672</v>
      </c>
      <c r="S139" s="7">
        <v>0</v>
      </c>
      <c r="T139" s="8">
        <v>0</v>
      </c>
      <c r="U139" s="7">
        <v>0</v>
      </c>
      <c r="V139" s="8">
        <v>0</v>
      </c>
      <c r="W139" s="7">
        <v>6</v>
      </c>
      <c r="X139" s="8">
        <v>0.63559322033898313</v>
      </c>
    </row>
    <row r="140" spans="1:24" ht="15" customHeight="1" x14ac:dyDescent="0.25">
      <c r="A140" s="93"/>
      <c r="B140" s="3" t="s">
        <v>105</v>
      </c>
      <c r="C140" s="7">
        <v>2</v>
      </c>
      <c r="D140" s="8">
        <v>0.19782393669634024</v>
      </c>
      <c r="E140" s="7">
        <v>2</v>
      </c>
      <c r="F140" s="8">
        <v>0.23364485981308408</v>
      </c>
      <c r="G140" s="7">
        <v>0</v>
      </c>
      <c r="H140" s="8">
        <v>0</v>
      </c>
      <c r="I140" s="7">
        <v>0</v>
      </c>
      <c r="J140" s="8">
        <v>0</v>
      </c>
      <c r="K140" s="7">
        <v>0</v>
      </c>
      <c r="L140" s="8">
        <v>0</v>
      </c>
      <c r="M140" s="7">
        <v>0</v>
      </c>
      <c r="N140" s="8">
        <v>0</v>
      </c>
      <c r="O140" s="7">
        <v>0</v>
      </c>
      <c r="P140" s="8">
        <v>0</v>
      </c>
      <c r="Q140" s="7">
        <v>2</v>
      </c>
      <c r="R140" s="8">
        <v>0.2152852529601722</v>
      </c>
      <c r="S140" s="7">
        <v>0</v>
      </c>
      <c r="T140" s="8">
        <v>0</v>
      </c>
      <c r="U140" s="7">
        <v>0</v>
      </c>
      <c r="V140" s="8">
        <v>0</v>
      </c>
      <c r="W140" s="7">
        <v>2</v>
      </c>
      <c r="X140" s="8">
        <v>0.21186440677966101</v>
      </c>
    </row>
    <row r="141" spans="1:24" ht="15" customHeight="1" x14ac:dyDescent="0.25">
      <c r="A141" s="93"/>
      <c r="B141" s="3" t="s">
        <v>70</v>
      </c>
      <c r="C141" s="7">
        <v>1</v>
      </c>
      <c r="D141" s="8">
        <v>9.8911968348170121E-2</v>
      </c>
      <c r="E141" s="7">
        <v>1</v>
      </c>
      <c r="F141" s="8">
        <v>0.11682242990654204</v>
      </c>
      <c r="G141" s="7">
        <v>0</v>
      </c>
      <c r="H141" s="8">
        <v>0</v>
      </c>
      <c r="I141" s="7">
        <v>0</v>
      </c>
      <c r="J141" s="8">
        <v>0</v>
      </c>
      <c r="K141" s="7">
        <v>0</v>
      </c>
      <c r="L141" s="8">
        <v>0</v>
      </c>
      <c r="M141" s="7">
        <v>0</v>
      </c>
      <c r="N141" s="8">
        <v>0</v>
      </c>
      <c r="O141" s="7">
        <v>0</v>
      </c>
      <c r="P141" s="8">
        <v>0</v>
      </c>
      <c r="Q141" s="7">
        <v>1</v>
      </c>
      <c r="R141" s="8">
        <v>0.1076426264800861</v>
      </c>
      <c r="S141" s="7">
        <v>0</v>
      </c>
      <c r="T141" s="8">
        <v>0</v>
      </c>
      <c r="U141" s="7">
        <v>0</v>
      </c>
      <c r="V141" s="8">
        <v>0</v>
      </c>
      <c r="W141" s="7">
        <v>1</v>
      </c>
      <c r="X141" s="8">
        <v>0.1059322033898305</v>
      </c>
    </row>
    <row r="142" spans="1:24" ht="15" customHeight="1" x14ac:dyDescent="0.25">
      <c r="A142" s="93"/>
      <c r="B142" s="3" t="s">
        <v>61</v>
      </c>
      <c r="C142" s="7">
        <v>311</v>
      </c>
      <c r="D142" s="8">
        <v>30.761622156280911</v>
      </c>
      <c r="E142" s="7">
        <v>252</v>
      </c>
      <c r="F142" s="8">
        <v>29.439252336448597</v>
      </c>
      <c r="G142" s="7">
        <v>1</v>
      </c>
      <c r="H142" s="8">
        <v>16.666666666666664</v>
      </c>
      <c r="I142" s="7">
        <v>55</v>
      </c>
      <c r="J142" s="8">
        <v>39.285714285714285</v>
      </c>
      <c r="K142" s="7">
        <v>0</v>
      </c>
      <c r="L142" s="8">
        <v>0</v>
      </c>
      <c r="M142" s="7">
        <v>3</v>
      </c>
      <c r="N142" s="8">
        <v>33.333333333333329</v>
      </c>
      <c r="O142" s="7">
        <v>0</v>
      </c>
      <c r="P142" s="8">
        <v>0</v>
      </c>
      <c r="Q142" s="7">
        <v>275</v>
      </c>
      <c r="R142" s="8">
        <v>29.60172228202368</v>
      </c>
      <c r="S142" s="7">
        <v>36</v>
      </c>
      <c r="T142" s="8">
        <v>43.902439024390247</v>
      </c>
      <c r="U142" s="7">
        <v>31</v>
      </c>
      <c r="V142" s="8">
        <v>46.268656716417908</v>
      </c>
      <c r="W142" s="7">
        <v>280</v>
      </c>
      <c r="X142" s="8">
        <v>29.66101694915254</v>
      </c>
    </row>
    <row r="143" spans="1:24" ht="15" customHeight="1" x14ac:dyDescent="0.25">
      <c r="A143" s="93"/>
      <c r="B143" s="3" t="s">
        <v>106</v>
      </c>
      <c r="C143" s="7">
        <v>25</v>
      </c>
      <c r="D143" s="8">
        <v>2.4727992087042532</v>
      </c>
      <c r="E143" s="7">
        <v>22</v>
      </c>
      <c r="F143" s="8">
        <v>2.570093457943925</v>
      </c>
      <c r="G143" s="7">
        <v>0</v>
      </c>
      <c r="H143" s="8">
        <v>0</v>
      </c>
      <c r="I143" s="7">
        <v>3</v>
      </c>
      <c r="J143" s="8">
        <v>2.1428571428571428</v>
      </c>
      <c r="K143" s="7">
        <v>0</v>
      </c>
      <c r="L143" s="8">
        <v>0</v>
      </c>
      <c r="M143" s="7">
        <v>0</v>
      </c>
      <c r="N143" s="8">
        <v>0</v>
      </c>
      <c r="O143" s="7">
        <v>0</v>
      </c>
      <c r="P143" s="8">
        <v>0</v>
      </c>
      <c r="Q143" s="7">
        <v>25</v>
      </c>
      <c r="R143" s="8">
        <v>2.6910656620021527</v>
      </c>
      <c r="S143" s="7">
        <v>0</v>
      </c>
      <c r="T143" s="8">
        <v>0</v>
      </c>
      <c r="U143" s="7">
        <v>0</v>
      </c>
      <c r="V143" s="8">
        <v>0</v>
      </c>
      <c r="W143" s="7">
        <v>25</v>
      </c>
      <c r="X143" s="8">
        <v>2.6483050847457625</v>
      </c>
    </row>
    <row r="144" spans="1:24" ht="15" customHeight="1" x14ac:dyDescent="0.25">
      <c r="A144" s="93"/>
      <c r="B144" s="3" t="s">
        <v>107</v>
      </c>
      <c r="C144" s="7">
        <v>1</v>
      </c>
      <c r="D144" s="8">
        <v>9.8911968348170121E-2</v>
      </c>
      <c r="E144" s="7">
        <v>1</v>
      </c>
      <c r="F144" s="8">
        <v>0.11682242990654204</v>
      </c>
      <c r="G144" s="7">
        <v>0</v>
      </c>
      <c r="H144" s="8">
        <v>0</v>
      </c>
      <c r="I144" s="7">
        <v>0</v>
      </c>
      <c r="J144" s="8">
        <v>0</v>
      </c>
      <c r="K144" s="7">
        <v>0</v>
      </c>
      <c r="L144" s="8">
        <v>0</v>
      </c>
      <c r="M144" s="7">
        <v>0</v>
      </c>
      <c r="N144" s="8">
        <v>0</v>
      </c>
      <c r="O144" s="7">
        <v>0</v>
      </c>
      <c r="P144" s="8">
        <v>0</v>
      </c>
      <c r="Q144" s="7">
        <v>1</v>
      </c>
      <c r="R144" s="8">
        <v>0.1076426264800861</v>
      </c>
      <c r="S144" s="7">
        <v>0</v>
      </c>
      <c r="T144" s="8">
        <v>0</v>
      </c>
      <c r="U144" s="7">
        <v>0</v>
      </c>
      <c r="V144" s="8">
        <v>0</v>
      </c>
      <c r="W144" s="7">
        <v>1</v>
      </c>
      <c r="X144" s="8">
        <v>0.1059322033898305</v>
      </c>
    </row>
    <row r="145" spans="1:24" ht="15" customHeight="1" x14ac:dyDescent="0.25">
      <c r="A145" s="93"/>
      <c r="B145" s="3" t="s">
        <v>108</v>
      </c>
      <c r="C145" s="7">
        <v>5</v>
      </c>
      <c r="D145" s="8">
        <v>0.4945598417408506</v>
      </c>
      <c r="E145" s="7">
        <v>4</v>
      </c>
      <c r="F145" s="8">
        <v>0.46728971962616817</v>
      </c>
      <c r="G145" s="7">
        <v>1</v>
      </c>
      <c r="H145" s="8">
        <v>16.666666666666664</v>
      </c>
      <c r="I145" s="7">
        <v>0</v>
      </c>
      <c r="J145" s="8">
        <v>0</v>
      </c>
      <c r="K145" s="7">
        <v>0</v>
      </c>
      <c r="L145" s="8">
        <v>0</v>
      </c>
      <c r="M145" s="7">
        <v>0</v>
      </c>
      <c r="N145" s="8">
        <v>0</v>
      </c>
      <c r="O145" s="7">
        <v>0</v>
      </c>
      <c r="P145" s="8">
        <v>0</v>
      </c>
      <c r="Q145" s="7">
        <v>5</v>
      </c>
      <c r="R145" s="8">
        <v>0.53821313240043056</v>
      </c>
      <c r="S145" s="7">
        <v>0</v>
      </c>
      <c r="T145" s="8">
        <v>0</v>
      </c>
      <c r="U145" s="7">
        <v>0</v>
      </c>
      <c r="V145" s="8">
        <v>0</v>
      </c>
      <c r="W145" s="7">
        <v>5</v>
      </c>
      <c r="X145" s="8">
        <v>0.52966101694915246</v>
      </c>
    </row>
    <row r="146" spans="1:24" ht="15" customHeight="1" x14ac:dyDescent="0.25">
      <c r="A146" s="93"/>
      <c r="B146" s="3" t="s">
        <v>109</v>
      </c>
      <c r="C146" s="7">
        <v>7</v>
      </c>
      <c r="D146" s="8">
        <v>0.6923837784371909</v>
      </c>
      <c r="E146" s="7">
        <v>7</v>
      </c>
      <c r="F146" s="8">
        <v>0.81775700934579432</v>
      </c>
      <c r="G146" s="7">
        <v>0</v>
      </c>
      <c r="H146" s="8">
        <v>0</v>
      </c>
      <c r="I146" s="7">
        <v>0</v>
      </c>
      <c r="J146" s="8">
        <v>0</v>
      </c>
      <c r="K146" s="7">
        <v>0</v>
      </c>
      <c r="L146" s="8">
        <v>0</v>
      </c>
      <c r="M146" s="7">
        <v>0</v>
      </c>
      <c r="N146" s="8">
        <v>0</v>
      </c>
      <c r="O146" s="7">
        <v>0</v>
      </c>
      <c r="P146" s="8">
        <v>0</v>
      </c>
      <c r="Q146" s="7">
        <v>7</v>
      </c>
      <c r="R146" s="8">
        <v>0.75349838536060276</v>
      </c>
      <c r="S146" s="7">
        <v>0</v>
      </c>
      <c r="T146" s="8">
        <v>0</v>
      </c>
      <c r="U146" s="7">
        <v>0</v>
      </c>
      <c r="V146" s="8">
        <v>0</v>
      </c>
      <c r="W146" s="7">
        <v>7</v>
      </c>
      <c r="X146" s="8">
        <v>0.74152542372881358</v>
      </c>
    </row>
    <row r="147" spans="1:24" ht="15" customHeight="1" x14ac:dyDescent="0.25">
      <c r="A147" s="93"/>
      <c r="B147" s="3" t="s">
        <v>110</v>
      </c>
      <c r="C147" s="7">
        <v>9</v>
      </c>
      <c r="D147" s="8">
        <v>0.89020771513353114</v>
      </c>
      <c r="E147" s="7">
        <v>7</v>
      </c>
      <c r="F147" s="8">
        <v>0.81775700934579432</v>
      </c>
      <c r="G147" s="7">
        <v>0</v>
      </c>
      <c r="H147" s="8">
        <v>0</v>
      </c>
      <c r="I147" s="7">
        <v>0</v>
      </c>
      <c r="J147" s="8">
        <v>0</v>
      </c>
      <c r="K147" s="7">
        <v>0</v>
      </c>
      <c r="L147" s="8">
        <v>0</v>
      </c>
      <c r="M147" s="7">
        <v>2</v>
      </c>
      <c r="N147" s="8">
        <v>22.222222222222221</v>
      </c>
      <c r="O147" s="7">
        <v>0</v>
      </c>
      <c r="P147" s="8">
        <v>0</v>
      </c>
      <c r="Q147" s="7">
        <v>9</v>
      </c>
      <c r="R147" s="8">
        <v>0.96878363832077508</v>
      </c>
      <c r="S147" s="7">
        <v>0</v>
      </c>
      <c r="T147" s="8">
        <v>0</v>
      </c>
      <c r="U147" s="7">
        <v>0</v>
      </c>
      <c r="V147" s="8">
        <v>0</v>
      </c>
      <c r="W147" s="7">
        <v>9</v>
      </c>
      <c r="X147" s="8">
        <v>0.95338983050847459</v>
      </c>
    </row>
    <row r="148" spans="1:24" ht="15" customHeight="1" x14ac:dyDescent="0.25">
      <c r="A148" s="93"/>
      <c r="B148" s="3" t="s">
        <v>111</v>
      </c>
      <c r="C148" s="7">
        <v>1</v>
      </c>
      <c r="D148" s="8">
        <v>9.8911968348170121E-2</v>
      </c>
      <c r="E148" s="7">
        <v>1</v>
      </c>
      <c r="F148" s="8">
        <v>0.11682242990654204</v>
      </c>
      <c r="G148" s="7">
        <v>0</v>
      </c>
      <c r="H148" s="8">
        <v>0</v>
      </c>
      <c r="I148" s="7">
        <v>0</v>
      </c>
      <c r="J148" s="8">
        <v>0</v>
      </c>
      <c r="K148" s="7">
        <v>0</v>
      </c>
      <c r="L148" s="8">
        <v>0</v>
      </c>
      <c r="M148" s="7">
        <v>0</v>
      </c>
      <c r="N148" s="8">
        <v>0</v>
      </c>
      <c r="O148" s="7">
        <v>0</v>
      </c>
      <c r="P148" s="8">
        <v>0</v>
      </c>
      <c r="Q148" s="7">
        <v>1</v>
      </c>
      <c r="R148" s="8">
        <v>0.1076426264800861</v>
      </c>
      <c r="S148" s="7">
        <v>0</v>
      </c>
      <c r="T148" s="8">
        <v>0</v>
      </c>
      <c r="U148" s="7">
        <v>0</v>
      </c>
      <c r="V148" s="8">
        <v>0</v>
      </c>
      <c r="W148" s="7">
        <v>1</v>
      </c>
      <c r="X148" s="8">
        <v>0.1059322033898305</v>
      </c>
    </row>
    <row r="149" spans="1:24" ht="15" customHeight="1" x14ac:dyDescent="0.25">
      <c r="A149" s="93"/>
      <c r="B149" s="3" t="s">
        <v>112</v>
      </c>
      <c r="C149" s="7">
        <v>1</v>
      </c>
      <c r="D149" s="8">
        <v>9.8911968348170121E-2</v>
      </c>
      <c r="E149" s="7">
        <v>1</v>
      </c>
      <c r="F149" s="8">
        <v>0.11682242990654204</v>
      </c>
      <c r="G149" s="7">
        <v>0</v>
      </c>
      <c r="H149" s="8">
        <v>0</v>
      </c>
      <c r="I149" s="7">
        <v>0</v>
      </c>
      <c r="J149" s="8">
        <v>0</v>
      </c>
      <c r="K149" s="7">
        <v>0</v>
      </c>
      <c r="L149" s="8">
        <v>0</v>
      </c>
      <c r="M149" s="7">
        <v>0</v>
      </c>
      <c r="N149" s="8">
        <v>0</v>
      </c>
      <c r="O149" s="7">
        <v>0</v>
      </c>
      <c r="P149" s="8">
        <v>0</v>
      </c>
      <c r="Q149" s="7">
        <v>1</v>
      </c>
      <c r="R149" s="8">
        <v>0.1076426264800861</v>
      </c>
      <c r="S149" s="7">
        <v>0</v>
      </c>
      <c r="T149" s="8">
        <v>0</v>
      </c>
      <c r="U149" s="7">
        <v>0</v>
      </c>
      <c r="V149" s="8">
        <v>0</v>
      </c>
      <c r="W149" s="7">
        <v>1</v>
      </c>
      <c r="X149" s="8">
        <v>0.1059322033898305</v>
      </c>
    </row>
    <row r="150" spans="1:24" ht="15" customHeight="1" x14ac:dyDescent="0.25">
      <c r="A150" s="93"/>
      <c r="B150" s="3" t="s">
        <v>113</v>
      </c>
      <c r="C150" s="7">
        <v>19</v>
      </c>
      <c r="D150" s="8">
        <v>1.8793273986152326</v>
      </c>
      <c r="E150" s="7">
        <v>16</v>
      </c>
      <c r="F150" s="8">
        <v>1.8691588785046727</v>
      </c>
      <c r="G150" s="7">
        <v>0</v>
      </c>
      <c r="H150" s="8">
        <v>0</v>
      </c>
      <c r="I150" s="7">
        <v>3</v>
      </c>
      <c r="J150" s="8">
        <v>2.1428571428571428</v>
      </c>
      <c r="K150" s="7">
        <v>0</v>
      </c>
      <c r="L150" s="8">
        <v>0</v>
      </c>
      <c r="M150" s="7">
        <v>0</v>
      </c>
      <c r="N150" s="8">
        <v>0</v>
      </c>
      <c r="O150" s="7">
        <v>0</v>
      </c>
      <c r="P150" s="8">
        <v>0</v>
      </c>
      <c r="Q150" s="7">
        <v>19</v>
      </c>
      <c r="R150" s="8">
        <v>2.045209903121636</v>
      </c>
      <c r="S150" s="7">
        <v>0</v>
      </c>
      <c r="T150" s="8">
        <v>0</v>
      </c>
      <c r="U150" s="7">
        <v>0</v>
      </c>
      <c r="V150" s="8">
        <v>0</v>
      </c>
      <c r="W150" s="7">
        <v>19</v>
      </c>
      <c r="X150" s="8">
        <v>2.0127118644067794</v>
      </c>
    </row>
    <row r="151" spans="1:24" ht="15" customHeight="1" x14ac:dyDescent="0.25">
      <c r="A151" s="93"/>
      <c r="B151" s="3" t="s">
        <v>114</v>
      </c>
      <c r="C151" s="7">
        <v>2</v>
      </c>
      <c r="D151" s="8">
        <v>0.19782393669634024</v>
      </c>
      <c r="E151" s="7">
        <v>1</v>
      </c>
      <c r="F151" s="8">
        <v>0.11682242990654204</v>
      </c>
      <c r="G151" s="7">
        <v>0</v>
      </c>
      <c r="H151" s="8">
        <v>0</v>
      </c>
      <c r="I151" s="7">
        <v>1</v>
      </c>
      <c r="J151" s="8">
        <v>0.7142857142857143</v>
      </c>
      <c r="K151" s="7">
        <v>0</v>
      </c>
      <c r="L151" s="8">
        <v>0</v>
      </c>
      <c r="M151" s="7">
        <v>0</v>
      </c>
      <c r="N151" s="8">
        <v>0</v>
      </c>
      <c r="O151" s="7">
        <v>0</v>
      </c>
      <c r="P151" s="8">
        <v>0</v>
      </c>
      <c r="Q151" s="7">
        <v>2</v>
      </c>
      <c r="R151" s="8">
        <v>0.2152852529601722</v>
      </c>
      <c r="S151" s="7">
        <v>0</v>
      </c>
      <c r="T151" s="8">
        <v>0</v>
      </c>
      <c r="U151" s="7">
        <v>0</v>
      </c>
      <c r="V151" s="8">
        <v>0</v>
      </c>
      <c r="W151" s="7">
        <v>2</v>
      </c>
      <c r="X151" s="8">
        <v>0.21186440677966101</v>
      </c>
    </row>
    <row r="152" spans="1:24" ht="15" customHeight="1" x14ac:dyDescent="0.25">
      <c r="A152" s="93"/>
      <c r="B152" s="3" t="s">
        <v>115</v>
      </c>
      <c r="C152" s="7">
        <v>4</v>
      </c>
      <c r="D152" s="8">
        <v>0.39564787339268048</v>
      </c>
      <c r="E152" s="7">
        <v>3</v>
      </c>
      <c r="F152" s="8">
        <v>0.35046728971962615</v>
      </c>
      <c r="G152" s="7">
        <v>0</v>
      </c>
      <c r="H152" s="8">
        <v>0</v>
      </c>
      <c r="I152" s="7">
        <v>1</v>
      </c>
      <c r="J152" s="8">
        <v>0.7142857142857143</v>
      </c>
      <c r="K152" s="7">
        <v>0</v>
      </c>
      <c r="L152" s="8">
        <v>0</v>
      </c>
      <c r="M152" s="7">
        <v>0</v>
      </c>
      <c r="N152" s="8">
        <v>0</v>
      </c>
      <c r="O152" s="7">
        <v>0</v>
      </c>
      <c r="P152" s="8">
        <v>0</v>
      </c>
      <c r="Q152" s="7">
        <v>4</v>
      </c>
      <c r="R152" s="8">
        <v>0.4305705059203444</v>
      </c>
      <c r="S152" s="7">
        <v>0</v>
      </c>
      <c r="T152" s="8">
        <v>0</v>
      </c>
      <c r="U152" s="7">
        <v>0</v>
      </c>
      <c r="V152" s="8">
        <v>0</v>
      </c>
      <c r="W152" s="7">
        <v>4</v>
      </c>
      <c r="X152" s="8">
        <v>0.42372881355932202</v>
      </c>
    </row>
    <row r="153" spans="1:24" ht="15" customHeight="1" x14ac:dyDescent="0.25">
      <c r="A153" s="93"/>
      <c r="B153" s="3" t="s">
        <v>116</v>
      </c>
      <c r="C153" s="7">
        <v>1</v>
      </c>
      <c r="D153" s="8">
        <v>9.8911968348170121E-2</v>
      </c>
      <c r="E153" s="7">
        <v>1</v>
      </c>
      <c r="F153" s="8">
        <v>0.11682242990654204</v>
      </c>
      <c r="G153" s="7">
        <v>0</v>
      </c>
      <c r="H153" s="8">
        <v>0</v>
      </c>
      <c r="I153" s="7">
        <v>0</v>
      </c>
      <c r="J153" s="8">
        <v>0</v>
      </c>
      <c r="K153" s="7">
        <v>0</v>
      </c>
      <c r="L153" s="8">
        <v>0</v>
      </c>
      <c r="M153" s="7">
        <v>0</v>
      </c>
      <c r="N153" s="8">
        <v>0</v>
      </c>
      <c r="O153" s="7">
        <v>0</v>
      </c>
      <c r="P153" s="8">
        <v>0</v>
      </c>
      <c r="Q153" s="7">
        <v>1</v>
      </c>
      <c r="R153" s="8">
        <v>0.1076426264800861</v>
      </c>
      <c r="S153" s="7">
        <v>0</v>
      </c>
      <c r="T153" s="8">
        <v>0</v>
      </c>
      <c r="U153" s="7">
        <v>0</v>
      </c>
      <c r="V153" s="8">
        <v>0</v>
      </c>
      <c r="W153" s="7">
        <v>1</v>
      </c>
      <c r="X153" s="8">
        <v>0.1059322033898305</v>
      </c>
    </row>
    <row r="154" spans="1:24" ht="15" customHeight="1" x14ac:dyDescent="0.25">
      <c r="A154" s="93"/>
      <c r="B154" s="3" t="s">
        <v>117</v>
      </c>
      <c r="C154" s="7">
        <v>4</v>
      </c>
      <c r="D154" s="8">
        <v>0.39564787339268048</v>
      </c>
      <c r="E154" s="7">
        <v>4</v>
      </c>
      <c r="F154" s="8">
        <v>0.46728971962616817</v>
      </c>
      <c r="G154" s="7">
        <v>0</v>
      </c>
      <c r="H154" s="8">
        <v>0</v>
      </c>
      <c r="I154" s="7">
        <v>0</v>
      </c>
      <c r="J154" s="8">
        <v>0</v>
      </c>
      <c r="K154" s="7">
        <v>0</v>
      </c>
      <c r="L154" s="8">
        <v>0</v>
      </c>
      <c r="M154" s="7">
        <v>0</v>
      </c>
      <c r="N154" s="8">
        <v>0</v>
      </c>
      <c r="O154" s="7">
        <v>0</v>
      </c>
      <c r="P154" s="8">
        <v>0</v>
      </c>
      <c r="Q154" s="7">
        <v>4</v>
      </c>
      <c r="R154" s="8">
        <v>0.4305705059203444</v>
      </c>
      <c r="S154" s="7">
        <v>0</v>
      </c>
      <c r="T154" s="8">
        <v>0</v>
      </c>
      <c r="U154" s="7">
        <v>0</v>
      </c>
      <c r="V154" s="8">
        <v>0</v>
      </c>
      <c r="W154" s="7">
        <v>4</v>
      </c>
      <c r="X154" s="8">
        <v>0.42372881355932202</v>
      </c>
    </row>
    <row r="155" spans="1:24" ht="15" customHeight="1" x14ac:dyDescent="0.25">
      <c r="A155" s="93"/>
      <c r="B155" s="3" t="s">
        <v>118</v>
      </c>
      <c r="C155" s="7">
        <v>2</v>
      </c>
      <c r="D155" s="8">
        <v>0.19782393669634024</v>
      </c>
      <c r="E155" s="7">
        <v>1</v>
      </c>
      <c r="F155" s="8">
        <v>0.11682242990654204</v>
      </c>
      <c r="G155" s="7">
        <v>0</v>
      </c>
      <c r="H155" s="8">
        <v>0</v>
      </c>
      <c r="I155" s="7">
        <v>1</v>
      </c>
      <c r="J155" s="8">
        <v>0.7142857142857143</v>
      </c>
      <c r="K155" s="7">
        <v>0</v>
      </c>
      <c r="L155" s="8">
        <v>0</v>
      </c>
      <c r="M155" s="7">
        <v>0</v>
      </c>
      <c r="N155" s="8">
        <v>0</v>
      </c>
      <c r="O155" s="7">
        <v>0</v>
      </c>
      <c r="P155" s="8">
        <v>0</v>
      </c>
      <c r="Q155" s="7">
        <v>2</v>
      </c>
      <c r="R155" s="8">
        <v>0.2152852529601722</v>
      </c>
      <c r="S155" s="7">
        <v>0</v>
      </c>
      <c r="T155" s="8">
        <v>0</v>
      </c>
      <c r="U155" s="7">
        <v>0</v>
      </c>
      <c r="V155" s="8">
        <v>0</v>
      </c>
      <c r="W155" s="7">
        <v>2</v>
      </c>
      <c r="X155" s="8">
        <v>0.21186440677966101</v>
      </c>
    </row>
    <row r="156" spans="1:24" ht="15" customHeight="1" x14ac:dyDescent="0.25">
      <c r="A156" s="93"/>
      <c r="B156" s="3" t="s">
        <v>119</v>
      </c>
      <c r="C156" s="7">
        <v>17</v>
      </c>
      <c r="D156" s="8">
        <v>1.6815034619188922</v>
      </c>
      <c r="E156" s="7">
        <v>15</v>
      </c>
      <c r="F156" s="8">
        <v>1.7523364485981308</v>
      </c>
      <c r="G156" s="7">
        <v>0</v>
      </c>
      <c r="H156" s="8">
        <v>0</v>
      </c>
      <c r="I156" s="7">
        <v>2</v>
      </c>
      <c r="J156" s="8">
        <v>1.4285714285714286</v>
      </c>
      <c r="K156" s="7">
        <v>0</v>
      </c>
      <c r="L156" s="8">
        <v>0</v>
      </c>
      <c r="M156" s="7">
        <v>0</v>
      </c>
      <c r="N156" s="8">
        <v>0</v>
      </c>
      <c r="O156" s="7">
        <v>0</v>
      </c>
      <c r="P156" s="8">
        <v>0</v>
      </c>
      <c r="Q156" s="7">
        <v>17</v>
      </c>
      <c r="R156" s="8">
        <v>1.8299246501614641</v>
      </c>
      <c r="S156" s="7">
        <v>0</v>
      </c>
      <c r="T156" s="8">
        <v>0</v>
      </c>
      <c r="U156" s="7">
        <v>1</v>
      </c>
      <c r="V156" s="8">
        <v>1.4925373134328357</v>
      </c>
      <c r="W156" s="7">
        <v>16</v>
      </c>
      <c r="X156" s="8">
        <v>1.6949152542372881</v>
      </c>
    </row>
    <row r="157" spans="1:24" ht="15" customHeight="1" x14ac:dyDescent="0.25">
      <c r="A157" s="93"/>
      <c r="B157" s="3" t="s">
        <v>120</v>
      </c>
      <c r="C157" s="7">
        <v>32</v>
      </c>
      <c r="D157" s="8">
        <v>3.1651829871414439</v>
      </c>
      <c r="E157" s="7">
        <v>26</v>
      </c>
      <c r="F157" s="8">
        <v>3.0373831775700935</v>
      </c>
      <c r="G157" s="7">
        <v>0</v>
      </c>
      <c r="H157" s="8">
        <v>0</v>
      </c>
      <c r="I157" s="7">
        <v>6</v>
      </c>
      <c r="J157" s="8">
        <v>4.2857142857142856</v>
      </c>
      <c r="K157" s="7">
        <v>0</v>
      </c>
      <c r="L157" s="8">
        <v>0</v>
      </c>
      <c r="M157" s="7">
        <v>0</v>
      </c>
      <c r="N157" s="8">
        <v>0</v>
      </c>
      <c r="O157" s="7">
        <v>0</v>
      </c>
      <c r="P157" s="8">
        <v>0</v>
      </c>
      <c r="Q157" s="7">
        <v>32</v>
      </c>
      <c r="R157" s="8">
        <v>3.4445640473627552</v>
      </c>
      <c r="S157" s="7">
        <v>0</v>
      </c>
      <c r="T157" s="8">
        <v>0</v>
      </c>
      <c r="U157" s="7">
        <v>1</v>
      </c>
      <c r="V157" s="8">
        <v>1.4925373134328357</v>
      </c>
      <c r="W157" s="7">
        <v>31</v>
      </c>
      <c r="X157" s="8">
        <v>3.2838983050847461</v>
      </c>
    </row>
    <row r="158" spans="1:24" ht="15" customHeight="1" x14ac:dyDescent="0.25">
      <c r="A158" s="93"/>
      <c r="B158" s="3" t="s">
        <v>121</v>
      </c>
      <c r="C158" s="7">
        <v>1</v>
      </c>
      <c r="D158" s="8">
        <v>9.8911968348170121E-2</v>
      </c>
      <c r="E158" s="7">
        <v>1</v>
      </c>
      <c r="F158" s="8">
        <v>0.11682242990654204</v>
      </c>
      <c r="G158" s="7">
        <v>0</v>
      </c>
      <c r="H158" s="8">
        <v>0</v>
      </c>
      <c r="I158" s="7">
        <v>0</v>
      </c>
      <c r="J158" s="8">
        <v>0</v>
      </c>
      <c r="K158" s="7">
        <v>0</v>
      </c>
      <c r="L158" s="8">
        <v>0</v>
      </c>
      <c r="M158" s="7">
        <v>0</v>
      </c>
      <c r="N158" s="8">
        <v>0</v>
      </c>
      <c r="O158" s="7">
        <v>0</v>
      </c>
      <c r="P158" s="8">
        <v>0</v>
      </c>
      <c r="Q158" s="7">
        <v>1</v>
      </c>
      <c r="R158" s="8">
        <v>0.1076426264800861</v>
      </c>
      <c r="S158" s="7">
        <v>0</v>
      </c>
      <c r="T158" s="8">
        <v>0</v>
      </c>
      <c r="U158" s="7">
        <v>0</v>
      </c>
      <c r="V158" s="8">
        <v>0</v>
      </c>
      <c r="W158" s="7">
        <v>1</v>
      </c>
      <c r="X158" s="8">
        <v>0.1059322033898305</v>
      </c>
    </row>
    <row r="159" spans="1:24" ht="15" customHeight="1" x14ac:dyDescent="0.25">
      <c r="A159" s="93"/>
      <c r="B159" s="3" t="s">
        <v>122</v>
      </c>
      <c r="C159" s="7">
        <v>1</v>
      </c>
      <c r="D159" s="8">
        <v>9.8911968348170121E-2</v>
      </c>
      <c r="E159" s="7">
        <v>1</v>
      </c>
      <c r="F159" s="8">
        <v>0.11682242990654204</v>
      </c>
      <c r="G159" s="7">
        <v>0</v>
      </c>
      <c r="H159" s="8">
        <v>0</v>
      </c>
      <c r="I159" s="7">
        <v>0</v>
      </c>
      <c r="J159" s="8">
        <v>0</v>
      </c>
      <c r="K159" s="7">
        <v>0</v>
      </c>
      <c r="L159" s="8">
        <v>0</v>
      </c>
      <c r="M159" s="7">
        <v>0</v>
      </c>
      <c r="N159" s="8">
        <v>0</v>
      </c>
      <c r="O159" s="7">
        <v>0</v>
      </c>
      <c r="P159" s="8">
        <v>0</v>
      </c>
      <c r="Q159" s="7">
        <v>1</v>
      </c>
      <c r="R159" s="8">
        <v>0.1076426264800861</v>
      </c>
      <c r="S159" s="7">
        <v>0</v>
      </c>
      <c r="T159" s="8">
        <v>0</v>
      </c>
      <c r="U159" s="7">
        <v>0</v>
      </c>
      <c r="V159" s="8">
        <v>0</v>
      </c>
      <c r="W159" s="7">
        <v>1</v>
      </c>
      <c r="X159" s="8">
        <v>0.1059322033898305</v>
      </c>
    </row>
    <row r="160" spans="1:24" ht="15" customHeight="1" x14ac:dyDescent="0.25">
      <c r="A160" s="93"/>
      <c r="B160" s="3" t="s">
        <v>123</v>
      </c>
      <c r="C160" s="7">
        <v>1</v>
      </c>
      <c r="D160" s="8">
        <v>9.8911968348170121E-2</v>
      </c>
      <c r="E160" s="7">
        <v>1</v>
      </c>
      <c r="F160" s="8">
        <v>0.11682242990654204</v>
      </c>
      <c r="G160" s="7">
        <v>0</v>
      </c>
      <c r="H160" s="8">
        <v>0</v>
      </c>
      <c r="I160" s="7">
        <v>0</v>
      </c>
      <c r="J160" s="8">
        <v>0</v>
      </c>
      <c r="K160" s="7">
        <v>0</v>
      </c>
      <c r="L160" s="8">
        <v>0</v>
      </c>
      <c r="M160" s="7">
        <v>0</v>
      </c>
      <c r="N160" s="8">
        <v>0</v>
      </c>
      <c r="O160" s="7">
        <v>0</v>
      </c>
      <c r="P160" s="8">
        <v>0</v>
      </c>
      <c r="Q160" s="7">
        <v>1</v>
      </c>
      <c r="R160" s="8">
        <v>0.1076426264800861</v>
      </c>
      <c r="S160" s="7">
        <v>0</v>
      </c>
      <c r="T160" s="8">
        <v>0</v>
      </c>
      <c r="U160" s="7">
        <v>0</v>
      </c>
      <c r="V160" s="8">
        <v>0</v>
      </c>
      <c r="W160" s="7">
        <v>1</v>
      </c>
      <c r="X160" s="8">
        <v>0.1059322033898305</v>
      </c>
    </row>
    <row r="161" spans="1:24" ht="15" customHeight="1" x14ac:dyDescent="0.25">
      <c r="A161" s="93"/>
      <c r="B161" s="3" t="s">
        <v>124</v>
      </c>
      <c r="C161" s="7">
        <v>1</v>
      </c>
      <c r="D161" s="8">
        <v>9.8911968348170121E-2</v>
      </c>
      <c r="E161" s="7">
        <v>1</v>
      </c>
      <c r="F161" s="8">
        <v>0.11682242990654204</v>
      </c>
      <c r="G161" s="7">
        <v>0</v>
      </c>
      <c r="H161" s="8">
        <v>0</v>
      </c>
      <c r="I161" s="7">
        <v>0</v>
      </c>
      <c r="J161" s="8">
        <v>0</v>
      </c>
      <c r="K161" s="7">
        <v>0</v>
      </c>
      <c r="L161" s="8">
        <v>0</v>
      </c>
      <c r="M161" s="7">
        <v>0</v>
      </c>
      <c r="N161" s="8">
        <v>0</v>
      </c>
      <c r="O161" s="7">
        <v>0</v>
      </c>
      <c r="P161" s="8">
        <v>0</v>
      </c>
      <c r="Q161" s="7">
        <v>1</v>
      </c>
      <c r="R161" s="8">
        <v>0.1076426264800861</v>
      </c>
      <c r="S161" s="7">
        <v>0</v>
      </c>
      <c r="T161" s="8">
        <v>0</v>
      </c>
      <c r="U161" s="7">
        <v>0</v>
      </c>
      <c r="V161" s="8">
        <v>0</v>
      </c>
      <c r="W161" s="7">
        <v>1</v>
      </c>
      <c r="X161" s="8">
        <v>0.1059322033898305</v>
      </c>
    </row>
    <row r="162" spans="1:24" ht="15" customHeight="1" x14ac:dyDescent="0.25">
      <c r="A162" s="93"/>
      <c r="B162" s="3" t="s">
        <v>125</v>
      </c>
      <c r="C162" s="7">
        <v>7</v>
      </c>
      <c r="D162" s="8">
        <v>0.6923837784371909</v>
      </c>
      <c r="E162" s="7">
        <v>7</v>
      </c>
      <c r="F162" s="8">
        <v>0.81775700934579432</v>
      </c>
      <c r="G162" s="7">
        <v>0</v>
      </c>
      <c r="H162" s="8">
        <v>0</v>
      </c>
      <c r="I162" s="7">
        <v>0</v>
      </c>
      <c r="J162" s="8">
        <v>0</v>
      </c>
      <c r="K162" s="7">
        <v>0</v>
      </c>
      <c r="L162" s="8">
        <v>0</v>
      </c>
      <c r="M162" s="7">
        <v>0</v>
      </c>
      <c r="N162" s="8">
        <v>0</v>
      </c>
      <c r="O162" s="7">
        <v>0</v>
      </c>
      <c r="P162" s="8">
        <v>0</v>
      </c>
      <c r="Q162" s="7">
        <v>7</v>
      </c>
      <c r="R162" s="8">
        <v>0.75349838536060276</v>
      </c>
      <c r="S162" s="7">
        <v>0</v>
      </c>
      <c r="T162" s="8">
        <v>0</v>
      </c>
      <c r="U162" s="7">
        <v>0</v>
      </c>
      <c r="V162" s="8">
        <v>0</v>
      </c>
      <c r="W162" s="7">
        <v>7</v>
      </c>
      <c r="X162" s="8">
        <v>0.74152542372881358</v>
      </c>
    </row>
    <row r="163" spans="1:24" ht="15" customHeight="1" x14ac:dyDescent="0.25">
      <c r="A163" s="93"/>
      <c r="B163" s="3" t="s">
        <v>126</v>
      </c>
      <c r="C163" s="7">
        <v>3</v>
      </c>
      <c r="D163" s="8">
        <v>0.29673590504451042</v>
      </c>
      <c r="E163" s="7">
        <v>3</v>
      </c>
      <c r="F163" s="8">
        <v>0.35046728971962615</v>
      </c>
      <c r="G163" s="7">
        <v>0</v>
      </c>
      <c r="H163" s="8">
        <v>0</v>
      </c>
      <c r="I163" s="7">
        <v>0</v>
      </c>
      <c r="J163" s="8">
        <v>0</v>
      </c>
      <c r="K163" s="7">
        <v>0</v>
      </c>
      <c r="L163" s="8">
        <v>0</v>
      </c>
      <c r="M163" s="7">
        <v>0</v>
      </c>
      <c r="N163" s="8">
        <v>0</v>
      </c>
      <c r="O163" s="7">
        <v>0</v>
      </c>
      <c r="P163" s="8">
        <v>0</v>
      </c>
      <c r="Q163" s="7">
        <v>3</v>
      </c>
      <c r="R163" s="8">
        <v>0.32292787944025836</v>
      </c>
      <c r="S163" s="7">
        <v>0</v>
      </c>
      <c r="T163" s="8">
        <v>0</v>
      </c>
      <c r="U163" s="7">
        <v>0</v>
      </c>
      <c r="V163" s="8">
        <v>0</v>
      </c>
      <c r="W163" s="7">
        <v>3</v>
      </c>
      <c r="X163" s="8">
        <v>0.31779661016949157</v>
      </c>
    </row>
    <row r="164" spans="1:24" ht="15" customHeight="1" x14ac:dyDescent="0.25">
      <c r="A164" s="93"/>
      <c r="B164" s="3" t="s">
        <v>127</v>
      </c>
      <c r="C164" s="7">
        <v>1</v>
      </c>
      <c r="D164" s="8">
        <v>9.8911968348170121E-2</v>
      </c>
      <c r="E164" s="7">
        <v>1</v>
      </c>
      <c r="F164" s="8">
        <v>0.11682242990654204</v>
      </c>
      <c r="G164" s="7">
        <v>0</v>
      </c>
      <c r="H164" s="8">
        <v>0</v>
      </c>
      <c r="I164" s="7">
        <v>0</v>
      </c>
      <c r="J164" s="8">
        <v>0</v>
      </c>
      <c r="K164" s="7">
        <v>0</v>
      </c>
      <c r="L164" s="8">
        <v>0</v>
      </c>
      <c r="M164" s="7">
        <v>0</v>
      </c>
      <c r="N164" s="8">
        <v>0</v>
      </c>
      <c r="O164" s="7">
        <v>0</v>
      </c>
      <c r="P164" s="8">
        <v>0</v>
      </c>
      <c r="Q164" s="7">
        <v>1</v>
      </c>
      <c r="R164" s="8">
        <v>0.1076426264800861</v>
      </c>
      <c r="S164" s="7">
        <v>0</v>
      </c>
      <c r="T164" s="8">
        <v>0</v>
      </c>
      <c r="U164" s="7">
        <v>0</v>
      </c>
      <c r="V164" s="8">
        <v>0</v>
      </c>
      <c r="W164" s="7">
        <v>1</v>
      </c>
      <c r="X164" s="8">
        <v>0.1059322033898305</v>
      </c>
    </row>
    <row r="165" spans="1:24" ht="15" customHeight="1" x14ac:dyDescent="0.25">
      <c r="A165" s="93"/>
      <c r="B165" s="3" t="s">
        <v>128</v>
      </c>
      <c r="C165" s="7">
        <v>7</v>
      </c>
      <c r="D165" s="8">
        <v>0.6923837784371909</v>
      </c>
      <c r="E165" s="7">
        <v>6</v>
      </c>
      <c r="F165" s="8">
        <v>0.7009345794392523</v>
      </c>
      <c r="G165" s="7">
        <v>0</v>
      </c>
      <c r="H165" s="8">
        <v>0</v>
      </c>
      <c r="I165" s="7">
        <v>1</v>
      </c>
      <c r="J165" s="8">
        <v>0.7142857142857143</v>
      </c>
      <c r="K165" s="7">
        <v>0</v>
      </c>
      <c r="L165" s="8">
        <v>0</v>
      </c>
      <c r="M165" s="7">
        <v>0</v>
      </c>
      <c r="N165" s="8">
        <v>0</v>
      </c>
      <c r="O165" s="7">
        <v>0</v>
      </c>
      <c r="P165" s="8">
        <v>0</v>
      </c>
      <c r="Q165" s="7">
        <v>7</v>
      </c>
      <c r="R165" s="8">
        <v>0.75349838536060276</v>
      </c>
      <c r="S165" s="7">
        <v>0</v>
      </c>
      <c r="T165" s="8">
        <v>0</v>
      </c>
      <c r="U165" s="7">
        <v>0</v>
      </c>
      <c r="V165" s="8">
        <v>0</v>
      </c>
      <c r="W165" s="7">
        <v>7</v>
      </c>
      <c r="X165" s="8">
        <v>0.74152542372881358</v>
      </c>
    </row>
    <row r="166" spans="1:24" ht="15" customHeight="1" x14ac:dyDescent="0.25">
      <c r="A166" s="93"/>
      <c r="B166" s="3" t="s">
        <v>62</v>
      </c>
      <c r="C166" s="7">
        <v>133</v>
      </c>
      <c r="D166" s="8">
        <v>13.155291790306627</v>
      </c>
      <c r="E166" s="7">
        <v>89</v>
      </c>
      <c r="F166" s="8">
        <v>10.397196261682243</v>
      </c>
      <c r="G166" s="7">
        <v>1</v>
      </c>
      <c r="H166" s="8">
        <v>16.666666666666664</v>
      </c>
      <c r="I166" s="7">
        <v>41</v>
      </c>
      <c r="J166" s="8">
        <v>29.285714285714288</v>
      </c>
      <c r="K166" s="7">
        <v>0</v>
      </c>
      <c r="L166" s="8">
        <v>0</v>
      </c>
      <c r="M166" s="7">
        <v>2</v>
      </c>
      <c r="N166" s="8">
        <v>22.222222222222221</v>
      </c>
      <c r="O166" s="7">
        <v>0</v>
      </c>
      <c r="P166" s="8">
        <v>0</v>
      </c>
      <c r="Q166" s="7">
        <v>89</v>
      </c>
      <c r="R166" s="8">
        <v>9.5801937567276649</v>
      </c>
      <c r="S166" s="7">
        <v>44</v>
      </c>
      <c r="T166" s="8">
        <v>53.658536585365859</v>
      </c>
      <c r="U166" s="7">
        <v>33</v>
      </c>
      <c r="V166" s="8">
        <v>49.253731343283583</v>
      </c>
      <c r="W166" s="7">
        <v>100</v>
      </c>
      <c r="X166" s="8">
        <v>10.59322033898305</v>
      </c>
    </row>
    <row r="167" spans="1:24" ht="15" customHeight="1" x14ac:dyDescent="0.25">
      <c r="A167" s="93"/>
      <c r="B167" s="3" t="s">
        <v>129</v>
      </c>
      <c r="C167" s="7">
        <v>1</v>
      </c>
      <c r="D167" s="8">
        <v>9.8911968348170121E-2</v>
      </c>
      <c r="E167" s="7">
        <v>1</v>
      </c>
      <c r="F167" s="8">
        <v>0.11682242990654204</v>
      </c>
      <c r="G167" s="7">
        <v>0</v>
      </c>
      <c r="H167" s="8">
        <v>0</v>
      </c>
      <c r="I167" s="7">
        <v>0</v>
      </c>
      <c r="J167" s="8">
        <v>0</v>
      </c>
      <c r="K167" s="7">
        <v>0</v>
      </c>
      <c r="L167" s="8">
        <v>0</v>
      </c>
      <c r="M167" s="7">
        <v>0</v>
      </c>
      <c r="N167" s="8">
        <v>0</v>
      </c>
      <c r="O167" s="7">
        <v>0</v>
      </c>
      <c r="P167" s="8">
        <v>0</v>
      </c>
      <c r="Q167" s="7">
        <v>1</v>
      </c>
      <c r="R167" s="8">
        <v>0.1076426264800861</v>
      </c>
      <c r="S167" s="7">
        <v>0</v>
      </c>
      <c r="T167" s="8">
        <v>0</v>
      </c>
      <c r="U167" s="7">
        <v>0</v>
      </c>
      <c r="V167" s="8">
        <v>0</v>
      </c>
      <c r="W167" s="7">
        <v>1</v>
      </c>
      <c r="X167" s="8">
        <v>0.1059322033898305</v>
      </c>
    </row>
    <row r="168" spans="1:24" ht="15" customHeight="1" x14ac:dyDescent="0.25">
      <c r="A168" s="93"/>
      <c r="B168" s="3" t="s">
        <v>130</v>
      </c>
      <c r="C168" s="7">
        <v>7</v>
      </c>
      <c r="D168" s="8">
        <v>0.6923837784371909</v>
      </c>
      <c r="E168" s="7">
        <v>7</v>
      </c>
      <c r="F168" s="8">
        <v>0.81775700934579432</v>
      </c>
      <c r="G168" s="7">
        <v>0</v>
      </c>
      <c r="H168" s="8">
        <v>0</v>
      </c>
      <c r="I168" s="7">
        <v>0</v>
      </c>
      <c r="J168" s="8">
        <v>0</v>
      </c>
      <c r="K168" s="7">
        <v>0</v>
      </c>
      <c r="L168" s="8">
        <v>0</v>
      </c>
      <c r="M168" s="7">
        <v>0</v>
      </c>
      <c r="N168" s="8">
        <v>0</v>
      </c>
      <c r="O168" s="7">
        <v>0</v>
      </c>
      <c r="P168" s="8">
        <v>0</v>
      </c>
      <c r="Q168" s="7">
        <v>7</v>
      </c>
      <c r="R168" s="8">
        <v>0.75349838536060276</v>
      </c>
      <c r="S168" s="7">
        <v>0</v>
      </c>
      <c r="T168" s="8">
        <v>0</v>
      </c>
      <c r="U168" s="7">
        <v>0</v>
      </c>
      <c r="V168" s="8">
        <v>0</v>
      </c>
      <c r="W168" s="7">
        <v>7</v>
      </c>
      <c r="X168" s="8">
        <v>0.74152542372881358</v>
      </c>
    </row>
    <row r="169" spans="1:24" ht="15" customHeight="1" x14ac:dyDescent="0.25">
      <c r="A169" s="93"/>
      <c r="B169" s="3" t="s">
        <v>131</v>
      </c>
      <c r="C169" s="7">
        <v>1</v>
      </c>
      <c r="D169" s="8">
        <v>9.8911968348170121E-2</v>
      </c>
      <c r="E169" s="7">
        <v>1</v>
      </c>
      <c r="F169" s="8">
        <v>0.11682242990654204</v>
      </c>
      <c r="G169" s="7">
        <v>0</v>
      </c>
      <c r="H169" s="8">
        <v>0</v>
      </c>
      <c r="I169" s="7">
        <v>0</v>
      </c>
      <c r="J169" s="8">
        <v>0</v>
      </c>
      <c r="K169" s="7">
        <v>0</v>
      </c>
      <c r="L169" s="8">
        <v>0</v>
      </c>
      <c r="M169" s="7">
        <v>0</v>
      </c>
      <c r="N169" s="8">
        <v>0</v>
      </c>
      <c r="O169" s="7">
        <v>0</v>
      </c>
      <c r="P169" s="8">
        <v>0</v>
      </c>
      <c r="Q169" s="7">
        <v>1</v>
      </c>
      <c r="R169" s="8">
        <v>0.1076426264800861</v>
      </c>
      <c r="S169" s="7">
        <v>0</v>
      </c>
      <c r="T169" s="8">
        <v>0</v>
      </c>
      <c r="U169" s="7">
        <v>0</v>
      </c>
      <c r="V169" s="8">
        <v>0</v>
      </c>
      <c r="W169" s="7">
        <v>1</v>
      </c>
      <c r="X169" s="8">
        <v>0.1059322033898305</v>
      </c>
    </row>
    <row r="170" spans="1:24" ht="15" customHeight="1" x14ac:dyDescent="0.25">
      <c r="A170" s="93"/>
      <c r="B170" s="3" t="s">
        <v>132</v>
      </c>
      <c r="C170" s="7">
        <v>2</v>
      </c>
      <c r="D170" s="8">
        <v>0.19782393669634024</v>
      </c>
      <c r="E170" s="7">
        <v>2</v>
      </c>
      <c r="F170" s="8">
        <v>0.23364485981308408</v>
      </c>
      <c r="G170" s="7">
        <v>0</v>
      </c>
      <c r="H170" s="8">
        <v>0</v>
      </c>
      <c r="I170" s="7">
        <v>0</v>
      </c>
      <c r="J170" s="8">
        <v>0</v>
      </c>
      <c r="K170" s="7">
        <v>0</v>
      </c>
      <c r="L170" s="8">
        <v>0</v>
      </c>
      <c r="M170" s="7">
        <v>0</v>
      </c>
      <c r="N170" s="8">
        <v>0</v>
      </c>
      <c r="O170" s="7">
        <v>0</v>
      </c>
      <c r="P170" s="8">
        <v>0</v>
      </c>
      <c r="Q170" s="7">
        <v>2</v>
      </c>
      <c r="R170" s="8">
        <v>0.2152852529601722</v>
      </c>
      <c r="S170" s="7">
        <v>0</v>
      </c>
      <c r="T170" s="8">
        <v>0</v>
      </c>
      <c r="U170" s="7">
        <v>0</v>
      </c>
      <c r="V170" s="8">
        <v>0</v>
      </c>
      <c r="W170" s="7">
        <v>2</v>
      </c>
      <c r="X170" s="8">
        <v>0.21186440677966101</v>
      </c>
    </row>
    <row r="171" spans="1:24" ht="15" customHeight="1" x14ac:dyDescent="0.25">
      <c r="A171" s="93"/>
      <c r="B171" s="3" t="s">
        <v>73</v>
      </c>
      <c r="C171" s="7">
        <v>2</v>
      </c>
      <c r="D171" s="8">
        <v>0.19782393669634024</v>
      </c>
      <c r="E171" s="7">
        <v>2</v>
      </c>
      <c r="F171" s="8">
        <v>0.23364485981308408</v>
      </c>
      <c r="G171" s="7">
        <v>0</v>
      </c>
      <c r="H171" s="8">
        <v>0</v>
      </c>
      <c r="I171" s="7">
        <v>0</v>
      </c>
      <c r="J171" s="8">
        <v>0</v>
      </c>
      <c r="K171" s="7">
        <v>0</v>
      </c>
      <c r="L171" s="8">
        <v>0</v>
      </c>
      <c r="M171" s="7">
        <v>0</v>
      </c>
      <c r="N171" s="8">
        <v>0</v>
      </c>
      <c r="O171" s="7">
        <v>0</v>
      </c>
      <c r="P171" s="8">
        <v>0</v>
      </c>
      <c r="Q171" s="7">
        <v>2</v>
      </c>
      <c r="R171" s="8">
        <v>0.2152852529601722</v>
      </c>
      <c r="S171" s="7">
        <v>0</v>
      </c>
      <c r="T171" s="8">
        <v>0</v>
      </c>
      <c r="U171" s="7">
        <v>0</v>
      </c>
      <c r="V171" s="8">
        <v>0</v>
      </c>
      <c r="W171" s="7">
        <v>2</v>
      </c>
      <c r="X171" s="8">
        <v>0.21186440677966101</v>
      </c>
    </row>
    <row r="172" spans="1:24" ht="15" customHeight="1" x14ac:dyDescent="0.25">
      <c r="A172" s="93"/>
      <c r="B172" s="3" t="s">
        <v>133</v>
      </c>
      <c r="C172" s="7">
        <v>3</v>
      </c>
      <c r="D172" s="8">
        <v>0.29673590504451042</v>
      </c>
      <c r="E172" s="7">
        <v>3</v>
      </c>
      <c r="F172" s="8">
        <v>0.35046728971962615</v>
      </c>
      <c r="G172" s="7">
        <v>0</v>
      </c>
      <c r="H172" s="8">
        <v>0</v>
      </c>
      <c r="I172" s="7">
        <v>0</v>
      </c>
      <c r="J172" s="8">
        <v>0</v>
      </c>
      <c r="K172" s="7">
        <v>0</v>
      </c>
      <c r="L172" s="8">
        <v>0</v>
      </c>
      <c r="M172" s="7">
        <v>0</v>
      </c>
      <c r="N172" s="8">
        <v>0</v>
      </c>
      <c r="O172" s="7">
        <v>0</v>
      </c>
      <c r="P172" s="8">
        <v>0</v>
      </c>
      <c r="Q172" s="7">
        <v>3</v>
      </c>
      <c r="R172" s="8">
        <v>0.32292787944025836</v>
      </c>
      <c r="S172" s="7">
        <v>0</v>
      </c>
      <c r="T172" s="8">
        <v>0</v>
      </c>
      <c r="U172" s="7">
        <v>0</v>
      </c>
      <c r="V172" s="8">
        <v>0</v>
      </c>
      <c r="W172" s="7">
        <v>3</v>
      </c>
      <c r="X172" s="8">
        <v>0.31779661016949157</v>
      </c>
    </row>
    <row r="173" spans="1:24" ht="15" customHeight="1" x14ac:dyDescent="0.25">
      <c r="A173" s="93"/>
      <c r="B173" s="3" t="s">
        <v>134</v>
      </c>
      <c r="C173" s="7">
        <v>3</v>
      </c>
      <c r="D173" s="8">
        <v>0.29673590504451042</v>
      </c>
      <c r="E173" s="7">
        <v>2</v>
      </c>
      <c r="F173" s="8">
        <v>0.23364485981308408</v>
      </c>
      <c r="G173" s="7">
        <v>1</v>
      </c>
      <c r="H173" s="8">
        <v>16.666666666666664</v>
      </c>
      <c r="I173" s="7">
        <v>0</v>
      </c>
      <c r="J173" s="8">
        <v>0</v>
      </c>
      <c r="K173" s="7">
        <v>0</v>
      </c>
      <c r="L173" s="8">
        <v>0</v>
      </c>
      <c r="M173" s="7">
        <v>0</v>
      </c>
      <c r="N173" s="8">
        <v>0</v>
      </c>
      <c r="O173" s="7">
        <v>0</v>
      </c>
      <c r="P173" s="8">
        <v>0</v>
      </c>
      <c r="Q173" s="7">
        <v>3</v>
      </c>
      <c r="R173" s="8">
        <v>0.32292787944025836</v>
      </c>
      <c r="S173" s="7">
        <v>0</v>
      </c>
      <c r="T173" s="8">
        <v>0</v>
      </c>
      <c r="U173" s="7">
        <v>0</v>
      </c>
      <c r="V173" s="8">
        <v>0</v>
      </c>
      <c r="W173" s="7">
        <v>3</v>
      </c>
      <c r="X173" s="8">
        <v>0.31779661016949157</v>
      </c>
    </row>
    <row r="174" spans="1:24" ht="15" customHeight="1" x14ac:dyDescent="0.25">
      <c r="A174" s="93"/>
      <c r="B174" s="3" t="s">
        <v>135</v>
      </c>
      <c r="C174" s="7">
        <v>1</v>
      </c>
      <c r="D174" s="8">
        <v>9.8911968348170121E-2</v>
      </c>
      <c r="E174" s="7">
        <v>1</v>
      </c>
      <c r="F174" s="8">
        <v>0.11682242990654204</v>
      </c>
      <c r="G174" s="7">
        <v>0</v>
      </c>
      <c r="H174" s="8">
        <v>0</v>
      </c>
      <c r="I174" s="7">
        <v>0</v>
      </c>
      <c r="J174" s="8">
        <v>0</v>
      </c>
      <c r="K174" s="7">
        <v>0</v>
      </c>
      <c r="L174" s="8">
        <v>0</v>
      </c>
      <c r="M174" s="7">
        <v>0</v>
      </c>
      <c r="N174" s="8">
        <v>0</v>
      </c>
      <c r="O174" s="7">
        <v>0</v>
      </c>
      <c r="P174" s="8">
        <v>0</v>
      </c>
      <c r="Q174" s="7">
        <v>1</v>
      </c>
      <c r="R174" s="8">
        <v>0.1076426264800861</v>
      </c>
      <c r="S174" s="7">
        <v>0</v>
      </c>
      <c r="T174" s="8">
        <v>0</v>
      </c>
      <c r="U174" s="7">
        <v>0</v>
      </c>
      <c r="V174" s="8">
        <v>0</v>
      </c>
      <c r="W174" s="7">
        <v>1</v>
      </c>
      <c r="X174" s="8">
        <v>0.1059322033898305</v>
      </c>
    </row>
    <row r="175" spans="1:24" ht="15" customHeight="1" x14ac:dyDescent="0.25">
      <c r="A175" s="93"/>
      <c r="B175" s="3" t="s">
        <v>136</v>
      </c>
      <c r="C175" s="7">
        <v>14</v>
      </c>
      <c r="D175" s="8">
        <v>1.3847675568743818</v>
      </c>
      <c r="E175" s="7">
        <v>13</v>
      </c>
      <c r="F175" s="8">
        <v>1.5186915887850467</v>
      </c>
      <c r="G175" s="7">
        <v>0</v>
      </c>
      <c r="H175" s="8">
        <v>0</v>
      </c>
      <c r="I175" s="7">
        <v>1</v>
      </c>
      <c r="J175" s="8">
        <v>0.7142857142857143</v>
      </c>
      <c r="K175" s="7">
        <v>0</v>
      </c>
      <c r="L175" s="8">
        <v>0</v>
      </c>
      <c r="M175" s="7">
        <v>0</v>
      </c>
      <c r="N175" s="8">
        <v>0</v>
      </c>
      <c r="O175" s="7">
        <v>0</v>
      </c>
      <c r="P175" s="8">
        <v>0</v>
      </c>
      <c r="Q175" s="7">
        <v>14</v>
      </c>
      <c r="R175" s="8">
        <v>1.5069967707212055</v>
      </c>
      <c r="S175" s="7">
        <v>0</v>
      </c>
      <c r="T175" s="8">
        <v>0</v>
      </c>
      <c r="U175" s="7">
        <v>0</v>
      </c>
      <c r="V175" s="8">
        <v>0</v>
      </c>
      <c r="W175" s="7">
        <v>14</v>
      </c>
      <c r="X175" s="8">
        <v>1.4830508474576272</v>
      </c>
    </row>
    <row r="176" spans="1:24" ht="15" customHeight="1" x14ac:dyDescent="0.25">
      <c r="A176" s="93"/>
      <c r="B176" s="3" t="s">
        <v>137</v>
      </c>
      <c r="C176" s="7">
        <v>3</v>
      </c>
      <c r="D176" s="8">
        <v>0.29673590504451042</v>
      </c>
      <c r="E176" s="7">
        <v>3</v>
      </c>
      <c r="F176" s="8">
        <v>0.35046728971962615</v>
      </c>
      <c r="G176" s="7">
        <v>0</v>
      </c>
      <c r="H176" s="8">
        <v>0</v>
      </c>
      <c r="I176" s="7">
        <v>0</v>
      </c>
      <c r="J176" s="8">
        <v>0</v>
      </c>
      <c r="K176" s="7">
        <v>0</v>
      </c>
      <c r="L176" s="8">
        <v>0</v>
      </c>
      <c r="M176" s="7">
        <v>0</v>
      </c>
      <c r="N176" s="8">
        <v>0</v>
      </c>
      <c r="O176" s="7">
        <v>0</v>
      </c>
      <c r="P176" s="8">
        <v>0</v>
      </c>
      <c r="Q176" s="7">
        <v>3</v>
      </c>
      <c r="R176" s="8">
        <v>0.32292787944025836</v>
      </c>
      <c r="S176" s="7">
        <v>0</v>
      </c>
      <c r="T176" s="8">
        <v>0</v>
      </c>
      <c r="U176" s="7">
        <v>0</v>
      </c>
      <c r="V176" s="8">
        <v>0</v>
      </c>
      <c r="W176" s="7">
        <v>3</v>
      </c>
      <c r="X176" s="8">
        <v>0.31779661016949157</v>
      </c>
    </row>
    <row r="177" spans="1:24" ht="15" customHeight="1" x14ac:dyDescent="0.25">
      <c r="A177" s="93"/>
      <c r="B177" s="3" t="s">
        <v>63</v>
      </c>
      <c r="C177" s="7">
        <v>13</v>
      </c>
      <c r="D177" s="8">
        <v>1.2858555885262115</v>
      </c>
      <c r="E177" s="7">
        <v>11</v>
      </c>
      <c r="F177" s="8">
        <v>1.2850467289719625</v>
      </c>
      <c r="G177" s="7">
        <v>0</v>
      </c>
      <c r="H177" s="8">
        <v>0</v>
      </c>
      <c r="I177" s="7">
        <v>1</v>
      </c>
      <c r="J177" s="8">
        <v>0.7142857142857143</v>
      </c>
      <c r="K177" s="7">
        <v>0</v>
      </c>
      <c r="L177" s="8">
        <v>0</v>
      </c>
      <c r="M177" s="7">
        <v>1</v>
      </c>
      <c r="N177" s="8">
        <v>11.111111111111111</v>
      </c>
      <c r="O177" s="7">
        <v>0</v>
      </c>
      <c r="P177" s="8">
        <v>0</v>
      </c>
      <c r="Q177" s="7">
        <v>13</v>
      </c>
      <c r="R177" s="8">
        <v>1.3993541442411195</v>
      </c>
      <c r="S177" s="7">
        <v>0</v>
      </c>
      <c r="T177" s="8">
        <v>0</v>
      </c>
      <c r="U177" s="7">
        <v>0</v>
      </c>
      <c r="V177" s="8">
        <v>0</v>
      </c>
      <c r="W177" s="7">
        <v>13</v>
      </c>
      <c r="X177" s="8">
        <v>1.3771186440677965</v>
      </c>
    </row>
    <row r="178" spans="1:24" ht="15" customHeight="1" x14ac:dyDescent="0.25">
      <c r="A178" s="93"/>
      <c r="B178" s="3" t="s">
        <v>138</v>
      </c>
      <c r="C178" s="7">
        <v>1</v>
      </c>
      <c r="D178" s="8">
        <v>9.8911968348170121E-2</v>
      </c>
      <c r="E178" s="7">
        <v>1</v>
      </c>
      <c r="F178" s="8">
        <v>0.11682242990654204</v>
      </c>
      <c r="G178" s="7">
        <v>0</v>
      </c>
      <c r="H178" s="8">
        <v>0</v>
      </c>
      <c r="I178" s="7">
        <v>0</v>
      </c>
      <c r="J178" s="8">
        <v>0</v>
      </c>
      <c r="K178" s="7">
        <v>0</v>
      </c>
      <c r="L178" s="8">
        <v>0</v>
      </c>
      <c r="M178" s="7">
        <v>0</v>
      </c>
      <c r="N178" s="8">
        <v>0</v>
      </c>
      <c r="O178" s="7">
        <v>0</v>
      </c>
      <c r="P178" s="8">
        <v>0</v>
      </c>
      <c r="Q178" s="7">
        <v>1</v>
      </c>
      <c r="R178" s="8">
        <v>0.1076426264800861</v>
      </c>
      <c r="S178" s="7">
        <v>0</v>
      </c>
      <c r="T178" s="8">
        <v>0</v>
      </c>
      <c r="U178" s="7">
        <v>0</v>
      </c>
      <c r="V178" s="8">
        <v>0</v>
      </c>
      <c r="W178" s="7">
        <v>1</v>
      </c>
      <c r="X178" s="8">
        <v>0.1059322033898305</v>
      </c>
    </row>
    <row r="179" spans="1:24" ht="15" customHeight="1" x14ac:dyDescent="0.25">
      <c r="A179" s="93"/>
      <c r="B179" s="3" t="s">
        <v>139</v>
      </c>
      <c r="C179" s="7">
        <v>46</v>
      </c>
      <c r="D179" s="8">
        <v>4.5499505440158261</v>
      </c>
      <c r="E179" s="7">
        <v>45</v>
      </c>
      <c r="F179" s="8">
        <v>5.2570093457943923</v>
      </c>
      <c r="G179" s="7">
        <v>0</v>
      </c>
      <c r="H179" s="8">
        <v>0</v>
      </c>
      <c r="I179" s="7">
        <v>1</v>
      </c>
      <c r="J179" s="8">
        <v>0.7142857142857143</v>
      </c>
      <c r="K179" s="7">
        <v>0</v>
      </c>
      <c r="L179" s="8">
        <v>0</v>
      </c>
      <c r="M179" s="7">
        <v>0</v>
      </c>
      <c r="N179" s="8">
        <v>0</v>
      </c>
      <c r="O179" s="7">
        <v>0</v>
      </c>
      <c r="P179" s="8">
        <v>0</v>
      </c>
      <c r="Q179" s="7">
        <v>46</v>
      </c>
      <c r="R179" s="8">
        <v>4.9515608180839612</v>
      </c>
      <c r="S179" s="7">
        <v>0</v>
      </c>
      <c r="T179" s="8">
        <v>0</v>
      </c>
      <c r="U179" s="7">
        <v>0</v>
      </c>
      <c r="V179" s="8">
        <v>0</v>
      </c>
      <c r="W179" s="7">
        <v>46</v>
      </c>
      <c r="X179" s="8">
        <v>4.8728813559322033</v>
      </c>
    </row>
    <row r="180" spans="1:24" ht="15" customHeight="1" x14ac:dyDescent="0.25">
      <c r="A180" s="93"/>
      <c r="B180" s="3" t="s">
        <v>140</v>
      </c>
      <c r="C180" s="7">
        <v>1</v>
      </c>
      <c r="D180" s="8">
        <v>9.8911968348170121E-2</v>
      </c>
      <c r="E180" s="7">
        <v>1</v>
      </c>
      <c r="F180" s="8">
        <v>0.11682242990654204</v>
      </c>
      <c r="G180" s="7">
        <v>0</v>
      </c>
      <c r="H180" s="8">
        <v>0</v>
      </c>
      <c r="I180" s="7">
        <v>0</v>
      </c>
      <c r="J180" s="8">
        <v>0</v>
      </c>
      <c r="K180" s="7">
        <v>0</v>
      </c>
      <c r="L180" s="8">
        <v>0</v>
      </c>
      <c r="M180" s="7">
        <v>0</v>
      </c>
      <c r="N180" s="8">
        <v>0</v>
      </c>
      <c r="O180" s="7">
        <v>0</v>
      </c>
      <c r="P180" s="8">
        <v>0</v>
      </c>
      <c r="Q180" s="7">
        <v>1</v>
      </c>
      <c r="R180" s="8">
        <v>0.1076426264800861</v>
      </c>
      <c r="S180" s="7">
        <v>0</v>
      </c>
      <c r="T180" s="8">
        <v>0</v>
      </c>
      <c r="U180" s="7">
        <v>0</v>
      </c>
      <c r="V180" s="8">
        <v>0</v>
      </c>
      <c r="W180" s="7">
        <v>1</v>
      </c>
      <c r="X180" s="8">
        <v>0.1059322033898305</v>
      </c>
    </row>
    <row r="181" spans="1:24" ht="15" customHeight="1" x14ac:dyDescent="0.25">
      <c r="A181" s="93"/>
      <c r="B181" s="3" t="s">
        <v>141</v>
      </c>
      <c r="C181" s="7">
        <v>2</v>
      </c>
      <c r="D181" s="8">
        <v>0.19782393669634024</v>
      </c>
      <c r="E181" s="7">
        <v>2</v>
      </c>
      <c r="F181" s="8">
        <v>0.23364485981308408</v>
      </c>
      <c r="G181" s="7">
        <v>0</v>
      </c>
      <c r="H181" s="8">
        <v>0</v>
      </c>
      <c r="I181" s="7">
        <v>0</v>
      </c>
      <c r="J181" s="8">
        <v>0</v>
      </c>
      <c r="K181" s="7">
        <v>0</v>
      </c>
      <c r="L181" s="8">
        <v>0</v>
      </c>
      <c r="M181" s="7">
        <v>0</v>
      </c>
      <c r="N181" s="8">
        <v>0</v>
      </c>
      <c r="O181" s="7">
        <v>0</v>
      </c>
      <c r="P181" s="8">
        <v>0</v>
      </c>
      <c r="Q181" s="7">
        <v>2</v>
      </c>
      <c r="R181" s="8">
        <v>0.2152852529601722</v>
      </c>
      <c r="S181" s="7">
        <v>0</v>
      </c>
      <c r="T181" s="8">
        <v>0</v>
      </c>
      <c r="U181" s="7">
        <v>0</v>
      </c>
      <c r="V181" s="8">
        <v>0</v>
      </c>
      <c r="W181" s="7">
        <v>2</v>
      </c>
      <c r="X181" s="8">
        <v>0.21186440677966101</v>
      </c>
    </row>
    <row r="182" spans="1:24" ht="15" customHeight="1" x14ac:dyDescent="0.25">
      <c r="A182" s="93"/>
      <c r="B182" s="3" t="s">
        <v>142</v>
      </c>
      <c r="C182" s="7">
        <v>1</v>
      </c>
      <c r="D182" s="8">
        <v>9.8911968348170121E-2</v>
      </c>
      <c r="E182" s="7">
        <v>1</v>
      </c>
      <c r="F182" s="8">
        <v>0.11682242990654204</v>
      </c>
      <c r="G182" s="7">
        <v>0</v>
      </c>
      <c r="H182" s="8">
        <v>0</v>
      </c>
      <c r="I182" s="7">
        <v>0</v>
      </c>
      <c r="J182" s="8">
        <v>0</v>
      </c>
      <c r="K182" s="7">
        <v>0</v>
      </c>
      <c r="L182" s="8">
        <v>0</v>
      </c>
      <c r="M182" s="7">
        <v>0</v>
      </c>
      <c r="N182" s="8">
        <v>0</v>
      </c>
      <c r="O182" s="7">
        <v>0</v>
      </c>
      <c r="P182" s="8">
        <v>0</v>
      </c>
      <c r="Q182" s="7">
        <v>1</v>
      </c>
      <c r="R182" s="8">
        <v>0.1076426264800861</v>
      </c>
      <c r="S182" s="7">
        <v>0</v>
      </c>
      <c r="T182" s="8">
        <v>0</v>
      </c>
      <c r="U182" s="7">
        <v>0</v>
      </c>
      <c r="V182" s="8">
        <v>0</v>
      </c>
      <c r="W182" s="7">
        <v>1</v>
      </c>
      <c r="X182" s="8">
        <v>0.1059322033898305</v>
      </c>
    </row>
    <row r="183" spans="1:24" ht="15" customHeight="1" x14ac:dyDescent="0.25">
      <c r="A183" s="93"/>
      <c r="B183" s="3" t="s">
        <v>143</v>
      </c>
      <c r="C183" s="7">
        <v>11</v>
      </c>
      <c r="D183" s="8">
        <v>1.0880316518298714</v>
      </c>
      <c r="E183" s="7">
        <v>10</v>
      </c>
      <c r="F183" s="8">
        <v>1.1682242990654206</v>
      </c>
      <c r="G183" s="7">
        <v>0</v>
      </c>
      <c r="H183" s="8">
        <v>0</v>
      </c>
      <c r="I183" s="7">
        <v>1</v>
      </c>
      <c r="J183" s="8">
        <v>0.7142857142857143</v>
      </c>
      <c r="K183" s="7">
        <v>0</v>
      </c>
      <c r="L183" s="8">
        <v>0</v>
      </c>
      <c r="M183" s="7">
        <v>0</v>
      </c>
      <c r="N183" s="8">
        <v>0</v>
      </c>
      <c r="O183" s="7">
        <v>0</v>
      </c>
      <c r="P183" s="8">
        <v>0</v>
      </c>
      <c r="Q183" s="7">
        <v>11</v>
      </c>
      <c r="R183" s="8">
        <v>1.1840688912809472</v>
      </c>
      <c r="S183" s="7">
        <v>0</v>
      </c>
      <c r="T183" s="8">
        <v>0</v>
      </c>
      <c r="U183" s="7">
        <v>0</v>
      </c>
      <c r="V183" s="8">
        <v>0</v>
      </c>
      <c r="W183" s="7">
        <v>11</v>
      </c>
      <c r="X183" s="8">
        <v>1.1652542372881356</v>
      </c>
    </row>
    <row r="184" spans="1:24" ht="15" customHeight="1" x14ac:dyDescent="0.25">
      <c r="A184" s="93"/>
      <c r="B184" s="3" t="s">
        <v>144</v>
      </c>
      <c r="C184" s="7">
        <v>1</v>
      </c>
      <c r="D184" s="8">
        <v>9.8911968348170121E-2</v>
      </c>
      <c r="E184" s="7">
        <v>1</v>
      </c>
      <c r="F184" s="8">
        <v>0.11682242990654204</v>
      </c>
      <c r="G184" s="7">
        <v>0</v>
      </c>
      <c r="H184" s="8">
        <v>0</v>
      </c>
      <c r="I184" s="7">
        <v>0</v>
      </c>
      <c r="J184" s="8">
        <v>0</v>
      </c>
      <c r="K184" s="7">
        <v>0</v>
      </c>
      <c r="L184" s="8">
        <v>0</v>
      </c>
      <c r="M184" s="7">
        <v>0</v>
      </c>
      <c r="N184" s="8">
        <v>0</v>
      </c>
      <c r="O184" s="7">
        <v>0</v>
      </c>
      <c r="P184" s="8">
        <v>0</v>
      </c>
      <c r="Q184" s="7">
        <v>1</v>
      </c>
      <c r="R184" s="8">
        <v>0.1076426264800861</v>
      </c>
      <c r="S184" s="7">
        <v>0</v>
      </c>
      <c r="T184" s="8">
        <v>0</v>
      </c>
      <c r="U184" s="7">
        <v>0</v>
      </c>
      <c r="V184" s="8">
        <v>0</v>
      </c>
      <c r="W184" s="7">
        <v>1</v>
      </c>
      <c r="X184" s="8">
        <v>0.1059322033898305</v>
      </c>
    </row>
    <row r="185" spans="1:24" ht="15" customHeight="1" x14ac:dyDescent="0.25">
      <c r="A185" s="93"/>
      <c r="B185" s="3" t="s">
        <v>145</v>
      </c>
      <c r="C185" s="7">
        <v>2</v>
      </c>
      <c r="D185" s="8">
        <v>0.19782393669634024</v>
      </c>
      <c r="E185" s="7">
        <v>2</v>
      </c>
      <c r="F185" s="8">
        <v>0.23364485981308408</v>
      </c>
      <c r="G185" s="7">
        <v>0</v>
      </c>
      <c r="H185" s="8">
        <v>0</v>
      </c>
      <c r="I185" s="7">
        <v>0</v>
      </c>
      <c r="J185" s="8">
        <v>0</v>
      </c>
      <c r="K185" s="7">
        <v>0</v>
      </c>
      <c r="L185" s="8">
        <v>0</v>
      </c>
      <c r="M185" s="7">
        <v>0</v>
      </c>
      <c r="N185" s="8">
        <v>0</v>
      </c>
      <c r="O185" s="7">
        <v>0</v>
      </c>
      <c r="P185" s="8">
        <v>0</v>
      </c>
      <c r="Q185" s="7">
        <v>2</v>
      </c>
      <c r="R185" s="8">
        <v>0.2152852529601722</v>
      </c>
      <c r="S185" s="7">
        <v>0</v>
      </c>
      <c r="T185" s="8">
        <v>0</v>
      </c>
      <c r="U185" s="7">
        <v>0</v>
      </c>
      <c r="V185" s="8">
        <v>0</v>
      </c>
      <c r="W185" s="7">
        <v>2</v>
      </c>
      <c r="X185" s="8">
        <v>0.21186440677966101</v>
      </c>
    </row>
    <row r="186" spans="1:24" ht="15" customHeight="1" x14ac:dyDescent="0.25">
      <c r="A186" s="93"/>
      <c r="B186" s="3" t="s">
        <v>146</v>
      </c>
      <c r="C186" s="7">
        <v>9</v>
      </c>
      <c r="D186" s="8">
        <v>0.89020771513353114</v>
      </c>
      <c r="E186" s="7">
        <v>8</v>
      </c>
      <c r="F186" s="8">
        <v>0.93457943925233633</v>
      </c>
      <c r="G186" s="7">
        <v>0</v>
      </c>
      <c r="H186" s="8">
        <v>0</v>
      </c>
      <c r="I186" s="7">
        <v>1</v>
      </c>
      <c r="J186" s="8">
        <v>0.7142857142857143</v>
      </c>
      <c r="K186" s="7">
        <v>0</v>
      </c>
      <c r="L186" s="8">
        <v>0</v>
      </c>
      <c r="M186" s="7">
        <v>0</v>
      </c>
      <c r="N186" s="8">
        <v>0</v>
      </c>
      <c r="O186" s="7">
        <v>0</v>
      </c>
      <c r="P186" s="8">
        <v>0</v>
      </c>
      <c r="Q186" s="7">
        <v>9</v>
      </c>
      <c r="R186" s="8">
        <v>0.96878363832077508</v>
      </c>
      <c r="S186" s="7">
        <v>0</v>
      </c>
      <c r="T186" s="8">
        <v>0</v>
      </c>
      <c r="U186" s="7">
        <v>0</v>
      </c>
      <c r="V186" s="8">
        <v>0</v>
      </c>
      <c r="W186" s="7">
        <v>9</v>
      </c>
      <c r="X186" s="8">
        <v>0.95338983050847459</v>
      </c>
    </row>
    <row r="187" spans="1:24" ht="15" customHeight="1" x14ac:dyDescent="0.25">
      <c r="A187" s="93"/>
      <c r="B187" s="3" t="s">
        <v>147</v>
      </c>
      <c r="C187" s="7">
        <v>1</v>
      </c>
      <c r="D187" s="8">
        <v>9.8911968348170121E-2</v>
      </c>
      <c r="E187" s="7">
        <v>1</v>
      </c>
      <c r="F187" s="8">
        <v>0.11682242990654204</v>
      </c>
      <c r="G187" s="7">
        <v>0</v>
      </c>
      <c r="H187" s="8">
        <v>0</v>
      </c>
      <c r="I187" s="7">
        <v>0</v>
      </c>
      <c r="J187" s="8">
        <v>0</v>
      </c>
      <c r="K187" s="7">
        <v>0</v>
      </c>
      <c r="L187" s="8">
        <v>0</v>
      </c>
      <c r="M187" s="7">
        <v>0</v>
      </c>
      <c r="N187" s="8">
        <v>0</v>
      </c>
      <c r="O187" s="7">
        <v>0</v>
      </c>
      <c r="P187" s="8">
        <v>0</v>
      </c>
      <c r="Q187" s="7">
        <v>1</v>
      </c>
      <c r="R187" s="8">
        <v>0.1076426264800861</v>
      </c>
      <c r="S187" s="7">
        <v>0</v>
      </c>
      <c r="T187" s="8">
        <v>0</v>
      </c>
      <c r="U187" s="7">
        <v>0</v>
      </c>
      <c r="V187" s="8">
        <v>0</v>
      </c>
      <c r="W187" s="7">
        <v>1</v>
      </c>
      <c r="X187" s="8">
        <v>0.1059322033898305</v>
      </c>
    </row>
    <row r="188" spans="1:24" ht="15" customHeight="1" x14ac:dyDescent="0.25">
      <c r="A188" s="93"/>
      <c r="B188" s="3" t="s">
        <v>148</v>
      </c>
      <c r="C188" s="7">
        <v>29</v>
      </c>
      <c r="D188" s="8">
        <v>2.8684470820969339</v>
      </c>
      <c r="E188" s="7">
        <v>29</v>
      </c>
      <c r="F188" s="8">
        <v>3.3878504672897192</v>
      </c>
      <c r="G188" s="7">
        <v>0</v>
      </c>
      <c r="H188" s="8">
        <v>0</v>
      </c>
      <c r="I188" s="7">
        <v>0</v>
      </c>
      <c r="J188" s="8">
        <v>0</v>
      </c>
      <c r="K188" s="7">
        <v>0</v>
      </c>
      <c r="L188" s="8">
        <v>0</v>
      </c>
      <c r="M188" s="7">
        <v>0</v>
      </c>
      <c r="N188" s="8">
        <v>0</v>
      </c>
      <c r="O188" s="7">
        <v>0</v>
      </c>
      <c r="P188" s="8">
        <v>0</v>
      </c>
      <c r="Q188" s="7">
        <v>29</v>
      </c>
      <c r="R188" s="8">
        <v>3.1216361679224973</v>
      </c>
      <c r="S188" s="7">
        <v>0</v>
      </c>
      <c r="T188" s="8">
        <v>0</v>
      </c>
      <c r="U188" s="7">
        <v>0</v>
      </c>
      <c r="V188" s="8">
        <v>0</v>
      </c>
      <c r="W188" s="7">
        <v>29</v>
      </c>
      <c r="X188" s="8">
        <v>3.0720338983050848</v>
      </c>
    </row>
    <row r="189" spans="1:24" ht="15" customHeight="1" x14ac:dyDescent="0.25">
      <c r="A189" s="93"/>
      <c r="B189" s="3" t="s">
        <v>74</v>
      </c>
      <c r="C189" s="7">
        <v>4</v>
      </c>
      <c r="D189" s="8">
        <v>0.39564787339268048</v>
      </c>
      <c r="E189" s="7">
        <v>4</v>
      </c>
      <c r="F189" s="8">
        <v>0.46728971962616817</v>
      </c>
      <c r="G189" s="7">
        <v>0</v>
      </c>
      <c r="H189" s="8">
        <v>0</v>
      </c>
      <c r="I189" s="7">
        <v>0</v>
      </c>
      <c r="J189" s="8">
        <v>0</v>
      </c>
      <c r="K189" s="7">
        <v>0</v>
      </c>
      <c r="L189" s="8">
        <v>0</v>
      </c>
      <c r="M189" s="7">
        <v>0</v>
      </c>
      <c r="N189" s="8">
        <v>0</v>
      </c>
      <c r="O189" s="7">
        <v>0</v>
      </c>
      <c r="P189" s="8">
        <v>0</v>
      </c>
      <c r="Q189" s="7">
        <v>4</v>
      </c>
      <c r="R189" s="8">
        <v>0.4305705059203444</v>
      </c>
      <c r="S189" s="7">
        <v>0</v>
      </c>
      <c r="T189" s="8">
        <v>0</v>
      </c>
      <c r="U189" s="7">
        <v>0</v>
      </c>
      <c r="V189" s="8">
        <v>0</v>
      </c>
      <c r="W189" s="7">
        <v>4</v>
      </c>
      <c r="X189" s="8">
        <v>0.42372881355932202</v>
      </c>
    </row>
    <row r="190" spans="1:24" ht="25.15" customHeight="1" x14ac:dyDescent="0.25">
      <c r="A190" s="93"/>
      <c r="B190" s="3" t="s">
        <v>149</v>
      </c>
      <c r="C190" s="7">
        <v>3</v>
      </c>
      <c r="D190" s="8">
        <v>0.29673590504451042</v>
      </c>
      <c r="E190" s="7">
        <v>3</v>
      </c>
      <c r="F190" s="8">
        <v>0.35046728971962615</v>
      </c>
      <c r="G190" s="7">
        <v>0</v>
      </c>
      <c r="H190" s="8">
        <v>0</v>
      </c>
      <c r="I190" s="7">
        <v>0</v>
      </c>
      <c r="J190" s="8">
        <v>0</v>
      </c>
      <c r="K190" s="7">
        <v>0</v>
      </c>
      <c r="L190" s="8">
        <v>0</v>
      </c>
      <c r="M190" s="7">
        <v>0</v>
      </c>
      <c r="N190" s="8">
        <v>0</v>
      </c>
      <c r="O190" s="7">
        <v>0</v>
      </c>
      <c r="P190" s="8">
        <v>0</v>
      </c>
      <c r="Q190" s="7">
        <v>3</v>
      </c>
      <c r="R190" s="8">
        <v>0.32292787944025836</v>
      </c>
      <c r="S190" s="7">
        <v>0</v>
      </c>
      <c r="T190" s="8">
        <v>0</v>
      </c>
      <c r="U190" s="7">
        <v>0</v>
      </c>
      <c r="V190" s="8">
        <v>0</v>
      </c>
      <c r="W190" s="7">
        <v>3</v>
      </c>
      <c r="X190" s="8">
        <v>0.31779661016949157</v>
      </c>
    </row>
    <row r="191" spans="1:24" ht="15" customHeight="1" x14ac:dyDescent="0.25">
      <c r="A191" s="93"/>
      <c r="B191" s="3" t="s">
        <v>76</v>
      </c>
      <c r="C191" s="7">
        <v>2</v>
      </c>
      <c r="D191" s="8">
        <v>0.19782393669634024</v>
      </c>
      <c r="E191" s="7">
        <v>2</v>
      </c>
      <c r="F191" s="8">
        <v>0.23364485981308408</v>
      </c>
      <c r="G191" s="7">
        <v>0</v>
      </c>
      <c r="H191" s="8">
        <v>0</v>
      </c>
      <c r="I191" s="7">
        <v>0</v>
      </c>
      <c r="J191" s="8">
        <v>0</v>
      </c>
      <c r="K191" s="7">
        <v>0</v>
      </c>
      <c r="L191" s="8">
        <v>0</v>
      </c>
      <c r="M191" s="7">
        <v>0</v>
      </c>
      <c r="N191" s="8">
        <v>0</v>
      </c>
      <c r="O191" s="7">
        <v>0</v>
      </c>
      <c r="P191" s="8">
        <v>0</v>
      </c>
      <c r="Q191" s="7">
        <v>2</v>
      </c>
      <c r="R191" s="8">
        <v>0.2152852529601722</v>
      </c>
      <c r="S191" s="7">
        <v>0</v>
      </c>
      <c r="T191" s="8">
        <v>0</v>
      </c>
      <c r="U191" s="7">
        <v>0</v>
      </c>
      <c r="V191" s="8">
        <v>0</v>
      </c>
      <c r="W191" s="7">
        <v>2</v>
      </c>
      <c r="X191" s="8">
        <v>0.21186440677966101</v>
      </c>
    </row>
    <row r="192" spans="1:24" ht="15" customHeight="1" x14ac:dyDescent="0.25">
      <c r="A192" s="94"/>
      <c r="B192" s="4" t="s">
        <v>10</v>
      </c>
      <c r="C192" s="9">
        <v>1011</v>
      </c>
      <c r="D192" s="10">
        <v>100</v>
      </c>
      <c r="E192" s="9">
        <v>856</v>
      </c>
      <c r="F192" s="10">
        <v>100</v>
      </c>
      <c r="G192" s="9">
        <v>6</v>
      </c>
      <c r="H192" s="10">
        <v>100</v>
      </c>
      <c r="I192" s="9">
        <v>140</v>
      </c>
      <c r="J192" s="10">
        <v>100</v>
      </c>
      <c r="K192" s="9">
        <v>0</v>
      </c>
      <c r="L192" s="10">
        <v>0</v>
      </c>
      <c r="M192" s="9">
        <v>9</v>
      </c>
      <c r="N192" s="10">
        <v>100</v>
      </c>
      <c r="O192" s="9">
        <v>0</v>
      </c>
      <c r="P192" s="10">
        <v>0</v>
      </c>
      <c r="Q192" s="9">
        <v>929</v>
      </c>
      <c r="R192" s="10">
        <v>100</v>
      </c>
      <c r="S192" s="9">
        <v>82</v>
      </c>
      <c r="T192" s="10">
        <v>100</v>
      </c>
      <c r="U192" s="9">
        <v>67</v>
      </c>
      <c r="V192" s="10">
        <v>100</v>
      </c>
      <c r="W192" s="9">
        <v>944</v>
      </c>
      <c r="X192" s="10">
        <v>100</v>
      </c>
    </row>
    <row r="194" spans="1:24" x14ac:dyDescent="0.25">
      <c r="A194" s="38" t="s">
        <v>150</v>
      </c>
    </row>
    <row r="195" spans="1:24" x14ac:dyDescent="0.25">
      <c r="A195" s="38"/>
    </row>
    <row r="196" spans="1:24" x14ac:dyDescent="0.25">
      <c r="A196" s="38" t="s">
        <v>12</v>
      </c>
    </row>
    <row r="198" spans="1:24" ht="14.1" customHeight="1" x14ac:dyDescent="0.25">
      <c r="A198" s="95"/>
      <c r="B198" s="95"/>
      <c r="C198" s="98" t="s">
        <v>10</v>
      </c>
      <c r="D198" s="98"/>
      <c r="E198" s="98" t="s">
        <v>3</v>
      </c>
      <c r="F198" s="98"/>
      <c r="G198" s="98"/>
      <c r="H198" s="98"/>
      <c r="I198" s="98"/>
      <c r="J198" s="98"/>
      <c r="K198" s="98"/>
      <c r="L198" s="98"/>
      <c r="M198" s="98"/>
      <c r="N198" s="98"/>
      <c r="O198" s="98"/>
      <c r="P198" s="98"/>
      <c r="Q198" s="98" t="s">
        <v>53</v>
      </c>
      <c r="R198" s="98"/>
      <c r="S198" s="98"/>
      <c r="T198" s="98"/>
      <c r="U198" s="98" t="s">
        <v>54</v>
      </c>
      <c r="V198" s="98"/>
      <c r="W198" s="98"/>
      <c r="X198" s="98"/>
    </row>
    <row r="199" spans="1:24" ht="14.1" customHeight="1" x14ac:dyDescent="0.25">
      <c r="A199" s="96"/>
      <c r="B199" s="96"/>
      <c r="C199" s="99" t="s">
        <v>10</v>
      </c>
      <c r="D199" s="99"/>
      <c r="E199" s="99" t="s">
        <v>4</v>
      </c>
      <c r="F199" s="99"/>
      <c r="G199" s="99" t="s">
        <v>5</v>
      </c>
      <c r="H199" s="99"/>
      <c r="I199" s="99" t="s">
        <v>6</v>
      </c>
      <c r="J199" s="99"/>
      <c r="K199" s="99" t="s">
        <v>7</v>
      </c>
      <c r="L199" s="99"/>
      <c r="M199" s="99" t="s">
        <v>8</v>
      </c>
      <c r="N199" s="99"/>
      <c r="O199" s="99" t="s">
        <v>9</v>
      </c>
      <c r="P199" s="99"/>
      <c r="Q199" s="99" t="s">
        <v>55</v>
      </c>
      <c r="R199" s="99"/>
      <c r="S199" s="99" t="s">
        <v>56</v>
      </c>
      <c r="T199" s="99"/>
      <c r="U199" s="99" t="s">
        <v>57</v>
      </c>
      <c r="V199" s="99"/>
      <c r="W199" s="99" t="s">
        <v>58</v>
      </c>
      <c r="X199" s="99"/>
    </row>
    <row r="200" spans="1:24" ht="28.15" customHeight="1" thickBot="1" x14ac:dyDescent="0.3">
      <c r="A200" s="97"/>
      <c r="B200" s="97"/>
      <c r="C200" s="13" t="s">
        <v>1</v>
      </c>
      <c r="D200" s="13" t="s">
        <v>2</v>
      </c>
      <c r="E200" s="13" t="s">
        <v>1</v>
      </c>
      <c r="F200" s="13" t="s">
        <v>2</v>
      </c>
      <c r="G200" s="13" t="s">
        <v>1</v>
      </c>
      <c r="H200" s="13" t="s">
        <v>2</v>
      </c>
      <c r="I200" s="13" t="s">
        <v>1</v>
      </c>
      <c r="J200" s="13" t="s">
        <v>2</v>
      </c>
      <c r="K200" s="13" t="s">
        <v>1</v>
      </c>
      <c r="L200" s="13" t="s">
        <v>2</v>
      </c>
      <c r="M200" s="13" t="s">
        <v>1</v>
      </c>
      <c r="N200" s="13" t="s">
        <v>2</v>
      </c>
      <c r="O200" s="13" t="s">
        <v>1</v>
      </c>
      <c r="P200" s="13" t="s">
        <v>2</v>
      </c>
      <c r="Q200" s="13" t="s">
        <v>1</v>
      </c>
      <c r="R200" s="13" t="s">
        <v>2</v>
      </c>
      <c r="S200" s="13" t="s">
        <v>1</v>
      </c>
      <c r="T200" s="13" t="s">
        <v>2</v>
      </c>
      <c r="U200" s="13" t="s">
        <v>1</v>
      </c>
      <c r="V200" s="13" t="s">
        <v>2</v>
      </c>
      <c r="W200" s="13" t="s">
        <v>1</v>
      </c>
      <c r="X200" s="13" t="s">
        <v>2</v>
      </c>
    </row>
    <row r="201" spans="1:24" ht="15" customHeight="1" thickTop="1" x14ac:dyDescent="0.25">
      <c r="A201" s="61" t="s">
        <v>151</v>
      </c>
      <c r="B201" s="55" t="s">
        <v>152</v>
      </c>
      <c r="C201" s="57">
        <v>596</v>
      </c>
      <c r="D201" s="59">
        <v>58.951533135509393</v>
      </c>
      <c r="E201" s="57">
        <v>509</v>
      </c>
      <c r="F201" s="59">
        <v>59.462616822429901</v>
      </c>
      <c r="G201" s="57">
        <v>1</v>
      </c>
      <c r="H201" s="59">
        <v>16.666666666666664</v>
      </c>
      <c r="I201" s="57">
        <v>82</v>
      </c>
      <c r="J201" s="59">
        <v>58.571428571428577</v>
      </c>
      <c r="K201" s="57">
        <v>0</v>
      </c>
      <c r="L201" s="59">
        <v>0</v>
      </c>
      <c r="M201" s="57">
        <v>4</v>
      </c>
      <c r="N201" s="59">
        <v>44.444444444444443</v>
      </c>
      <c r="O201" s="57">
        <v>0</v>
      </c>
      <c r="P201" s="59">
        <v>0</v>
      </c>
      <c r="Q201" s="57">
        <v>559</v>
      </c>
      <c r="R201" s="59">
        <v>60.172228202368139</v>
      </c>
      <c r="S201" s="57">
        <v>37</v>
      </c>
      <c r="T201" s="59">
        <v>45.121951219512198</v>
      </c>
      <c r="U201" s="57">
        <v>34</v>
      </c>
      <c r="V201" s="59">
        <v>50.746268656716417</v>
      </c>
      <c r="W201" s="57">
        <v>562</v>
      </c>
      <c r="X201" s="59">
        <v>59.53389830508474</v>
      </c>
    </row>
    <row r="202" spans="1:24" ht="15" customHeight="1" x14ac:dyDescent="0.25">
      <c r="A202" s="62"/>
      <c r="B202" s="3" t="s">
        <v>153</v>
      </c>
      <c r="C202" s="7">
        <v>226</v>
      </c>
      <c r="D202" s="8">
        <v>22.354104846686447</v>
      </c>
      <c r="E202" s="7">
        <v>175</v>
      </c>
      <c r="F202" s="8">
        <v>20.443925233644862</v>
      </c>
      <c r="G202" s="7">
        <v>2</v>
      </c>
      <c r="H202" s="8">
        <v>33.333333333333329</v>
      </c>
      <c r="I202" s="7">
        <v>45</v>
      </c>
      <c r="J202" s="8">
        <v>32.142857142857146</v>
      </c>
      <c r="K202" s="7">
        <v>0</v>
      </c>
      <c r="L202" s="8">
        <v>0</v>
      </c>
      <c r="M202" s="7">
        <v>4</v>
      </c>
      <c r="N202" s="8">
        <v>44.444444444444443</v>
      </c>
      <c r="O202" s="7">
        <v>0</v>
      </c>
      <c r="P202" s="8">
        <v>0</v>
      </c>
      <c r="Q202" s="7">
        <v>182</v>
      </c>
      <c r="R202" s="8">
        <v>19.590958019375673</v>
      </c>
      <c r="S202" s="7">
        <v>44</v>
      </c>
      <c r="T202" s="8">
        <v>53.658536585365859</v>
      </c>
      <c r="U202" s="7">
        <v>33</v>
      </c>
      <c r="V202" s="8">
        <v>49.253731343283583</v>
      </c>
      <c r="W202" s="7">
        <v>193</v>
      </c>
      <c r="X202" s="8">
        <v>20.444915254237291</v>
      </c>
    </row>
    <row r="203" spans="1:24" ht="15" customHeight="1" x14ac:dyDescent="0.25">
      <c r="A203" s="62"/>
      <c r="B203" s="3" t="s">
        <v>154</v>
      </c>
      <c r="C203" s="7">
        <v>28</v>
      </c>
      <c r="D203" s="8">
        <v>2.7695351137487636</v>
      </c>
      <c r="E203" s="7">
        <v>26</v>
      </c>
      <c r="F203" s="8">
        <v>3.0373831775700935</v>
      </c>
      <c r="G203" s="7">
        <v>0</v>
      </c>
      <c r="H203" s="8">
        <v>0</v>
      </c>
      <c r="I203" s="7">
        <v>1</v>
      </c>
      <c r="J203" s="8">
        <v>0.7142857142857143</v>
      </c>
      <c r="K203" s="7">
        <v>0</v>
      </c>
      <c r="L203" s="8">
        <v>0</v>
      </c>
      <c r="M203" s="7">
        <v>1</v>
      </c>
      <c r="N203" s="8">
        <v>11.111111111111111</v>
      </c>
      <c r="O203" s="7">
        <v>0</v>
      </c>
      <c r="P203" s="8">
        <v>0</v>
      </c>
      <c r="Q203" s="7">
        <v>27</v>
      </c>
      <c r="R203" s="8">
        <v>2.9063509149623248</v>
      </c>
      <c r="S203" s="7">
        <v>1</v>
      </c>
      <c r="T203" s="8">
        <v>1.2195121951219512</v>
      </c>
      <c r="U203" s="7">
        <v>0</v>
      </c>
      <c r="V203" s="8">
        <v>0</v>
      </c>
      <c r="W203" s="7">
        <v>28</v>
      </c>
      <c r="X203" s="8">
        <v>2.9661016949152543</v>
      </c>
    </row>
    <row r="204" spans="1:24" ht="15" customHeight="1" x14ac:dyDescent="0.25">
      <c r="A204" s="62"/>
      <c r="B204" s="3" t="s">
        <v>155</v>
      </c>
      <c r="C204" s="7">
        <v>26</v>
      </c>
      <c r="D204" s="8">
        <v>2.571711177052423</v>
      </c>
      <c r="E204" s="7">
        <v>22</v>
      </c>
      <c r="F204" s="8">
        <v>2.570093457943925</v>
      </c>
      <c r="G204" s="7">
        <v>0</v>
      </c>
      <c r="H204" s="8">
        <v>0</v>
      </c>
      <c r="I204" s="7">
        <v>4</v>
      </c>
      <c r="J204" s="8">
        <v>2.8571428571428572</v>
      </c>
      <c r="K204" s="7">
        <v>0</v>
      </c>
      <c r="L204" s="8">
        <v>0</v>
      </c>
      <c r="M204" s="7">
        <v>0</v>
      </c>
      <c r="N204" s="8">
        <v>0</v>
      </c>
      <c r="O204" s="7">
        <v>0</v>
      </c>
      <c r="P204" s="8">
        <v>0</v>
      </c>
      <c r="Q204" s="7">
        <v>26</v>
      </c>
      <c r="R204" s="8">
        <v>2.798708288482239</v>
      </c>
      <c r="S204" s="7">
        <v>0</v>
      </c>
      <c r="T204" s="8">
        <v>0</v>
      </c>
      <c r="U204" s="7">
        <v>0</v>
      </c>
      <c r="V204" s="8">
        <v>0</v>
      </c>
      <c r="W204" s="7">
        <v>26</v>
      </c>
      <c r="X204" s="8">
        <v>2.754237288135593</v>
      </c>
    </row>
    <row r="205" spans="1:24" ht="15" customHeight="1" x14ac:dyDescent="0.25">
      <c r="A205" s="62"/>
      <c r="B205" s="3" t="s">
        <v>156</v>
      </c>
      <c r="C205" s="7">
        <v>22</v>
      </c>
      <c r="D205" s="8">
        <v>2.1760633036597428</v>
      </c>
      <c r="E205" s="7">
        <v>19</v>
      </c>
      <c r="F205" s="8">
        <v>2.2196261682242988</v>
      </c>
      <c r="G205" s="7">
        <v>0</v>
      </c>
      <c r="H205" s="8">
        <v>0</v>
      </c>
      <c r="I205" s="7">
        <v>3</v>
      </c>
      <c r="J205" s="8">
        <v>2.1428571428571428</v>
      </c>
      <c r="K205" s="7">
        <v>0</v>
      </c>
      <c r="L205" s="8">
        <v>0</v>
      </c>
      <c r="M205" s="7">
        <v>0</v>
      </c>
      <c r="N205" s="8">
        <v>0</v>
      </c>
      <c r="O205" s="7">
        <v>0</v>
      </c>
      <c r="P205" s="8">
        <v>0</v>
      </c>
      <c r="Q205" s="7">
        <v>22</v>
      </c>
      <c r="R205" s="8">
        <v>2.3681377825618943</v>
      </c>
      <c r="S205" s="7">
        <v>0</v>
      </c>
      <c r="T205" s="8">
        <v>0</v>
      </c>
      <c r="U205" s="7">
        <v>0</v>
      </c>
      <c r="V205" s="8">
        <v>0</v>
      </c>
      <c r="W205" s="7">
        <v>22</v>
      </c>
      <c r="X205" s="8">
        <v>2.3305084745762712</v>
      </c>
    </row>
    <row r="206" spans="1:24" ht="25.15" customHeight="1" x14ac:dyDescent="0.25">
      <c r="A206" s="62"/>
      <c r="B206" s="56" t="s">
        <v>157</v>
      </c>
      <c r="C206" s="58">
        <v>19</v>
      </c>
      <c r="D206" s="60">
        <v>1.8793273986152326</v>
      </c>
      <c r="E206" s="58">
        <v>19</v>
      </c>
      <c r="F206" s="60">
        <v>2.2196261682242988</v>
      </c>
      <c r="G206" s="58">
        <v>0</v>
      </c>
      <c r="H206" s="60">
        <v>0</v>
      </c>
      <c r="I206" s="58">
        <v>0</v>
      </c>
      <c r="J206" s="60">
        <v>0</v>
      </c>
      <c r="K206" s="58">
        <v>0</v>
      </c>
      <c r="L206" s="60">
        <v>0</v>
      </c>
      <c r="M206" s="58">
        <v>0</v>
      </c>
      <c r="N206" s="60">
        <v>0</v>
      </c>
      <c r="O206" s="58">
        <v>0</v>
      </c>
      <c r="P206" s="60">
        <v>0</v>
      </c>
      <c r="Q206" s="58">
        <v>19</v>
      </c>
      <c r="R206" s="60">
        <v>2.045209903121636</v>
      </c>
      <c r="S206" s="58">
        <v>0</v>
      </c>
      <c r="T206" s="60">
        <v>0</v>
      </c>
      <c r="U206" s="58">
        <v>0</v>
      </c>
      <c r="V206" s="60">
        <v>0</v>
      </c>
      <c r="W206" s="58">
        <v>19</v>
      </c>
      <c r="X206" s="60">
        <v>2.0127118644067794</v>
      </c>
    </row>
    <row r="207" spans="1:24" ht="15" customHeight="1" x14ac:dyDescent="0.25">
      <c r="A207" s="62"/>
      <c r="B207" s="3" t="s">
        <v>158</v>
      </c>
      <c r="C207" s="7">
        <v>14</v>
      </c>
      <c r="D207" s="8">
        <v>1.3847675568743818</v>
      </c>
      <c r="E207" s="7">
        <v>14</v>
      </c>
      <c r="F207" s="8">
        <v>1.6355140186915886</v>
      </c>
      <c r="G207" s="7">
        <v>0</v>
      </c>
      <c r="H207" s="8">
        <v>0</v>
      </c>
      <c r="I207" s="7">
        <v>0</v>
      </c>
      <c r="J207" s="8">
        <v>0</v>
      </c>
      <c r="K207" s="7">
        <v>0</v>
      </c>
      <c r="L207" s="8">
        <v>0</v>
      </c>
      <c r="M207" s="7">
        <v>0</v>
      </c>
      <c r="N207" s="8">
        <v>0</v>
      </c>
      <c r="O207" s="7">
        <v>0</v>
      </c>
      <c r="P207" s="8">
        <v>0</v>
      </c>
      <c r="Q207" s="7">
        <v>14</v>
      </c>
      <c r="R207" s="8">
        <v>1.5069967707212055</v>
      </c>
      <c r="S207" s="7">
        <v>0</v>
      </c>
      <c r="T207" s="8">
        <v>0</v>
      </c>
      <c r="U207" s="7">
        <v>0</v>
      </c>
      <c r="V207" s="8">
        <v>0</v>
      </c>
      <c r="W207" s="7">
        <v>14</v>
      </c>
      <c r="X207" s="8">
        <v>1.4830508474576272</v>
      </c>
    </row>
    <row r="208" spans="1:24" ht="15" customHeight="1" x14ac:dyDescent="0.25">
      <c r="A208" s="62"/>
      <c r="B208" s="3" t="s">
        <v>159</v>
      </c>
      <c r="C208" s="7">
        <v>13</v>
      </c>
      <c r="D208" s="8">
        <v>1.2858555885262115</v>
      </c>
      <c r="E208" s="7">
        <v>10</v>
      </c>
      <c r="F208" s="8">
        <v>1.1682242990654206</v>
      </c>
      <c r="G208" s="7">
        <v>0</v>
      </c>
      <c r="H208" s="8">
        <v>0</v>
      </c>
      <c r="I208" s="7">
        <v>3</v>
      </c>
      <c r="J208" s="8">
        <v>2.1428571428571428</v>
      </c>
      <c r="K208" s="7">
        <v>0</v>
      </c>
      <c r="L208" s="8">
        <v>0</v>
      </c>
      <c r="M208" s="7">
        <v>0</v>
      </c>
      <c r="N208" s="8">
        <v>0</v>
      </c>
      <c r="O208" s="7">
        <v>0</v>
      </c>
      <c r="P208" s="8">
        <v>0</v>
      </c>
      <c r="Q208" s="7">
        <v>13</v>
      </c>
      <c r="R208" s="8">
        <v>1.3993541442411195</v>
      </c>
      <c r="S208" s="7">
        <v>0</v>
      </c>
      <c r="T208" s="8">
        <v>0</v>
      </c>
      <c r="U208" s="7">
        <v>0</v>
      </c>
      <c r="V208" s="8">
        <v>0</v>
      </c>
      <c r="W208" s="7">
        <v>13</v>
      </c>
      <c r="X208" s="8">
        <v>1.3771186440677965</v>
      </c>
    </row>
    <row r="209" spans="1:24" ht="15" customHeight="1" x14ac:dyDescent="0.25">
      <c r="A209" s="62"/>
      <c r="B209" s="3" t="s">
        <v>160</v>
      </c>
      <c r="C209" s="7">
        <v>13</v>
      </c>
      <c r="D209" s="8">
        <v>1.2858555885262115</v>
      </c>
      <c r="E209" s="7">
        <v>13</v>
      </c>
      <c r="F209" s="8">
        <v>1.5186915887850467</v>
      </c>
      <c r="G209" s="7">
        <v>0</v>
      </c>
      <c r="H209" s="8">
        <v>0</v>
      </c>
      <c r="I209" s="7">
        <v>0</v>
      </c>
      <c r="J209" s="8">
        <v>0</v>
      </c>
      <c r="K209" s="7">
        <v>0</v>
      </c>
      <c r="L209" s="8">
        <v>0</v>
      </c>
      <c r="M209" s="7">
        <v>0</v>
      </c>
      <c r="N209" s="8">
        <v>0</v>
      </c>
      <c r="O209" s="7">
        <v>0</v>
      </c>
      <c r="P209" s="8">
        <v>0</v>
      </c>
      <c r="Q209" s="7">
        <v>13</v>
      </c>
      <c r="R209" s="8">
        <v>1.3993541442411195</v>
      </c>
      <c r="S209" s="7">
        <v>0</v>
      </c>
      <c r="T209" s="8">
        <v>0</v>
      </c>
      <c r="U209" s="7">
        <v>0</v>
      </c>
      <c r="V209" s="8">
        <v>0</v>
      </c>
      <c r="W209" s="7">
        <v>13</v>
      </c>
      <c r="X209" s="8">
        <v>1.3771186440677965</v>
      </c>
    </row>
    <row r="210" spans="1:24" ht="15" customHeight="1" x14ac:dyDescent="0.25">
      <c r="A210" s="62"/>
      <c r="B210" s="3" t="s">
        <v>161</v>
      </c>
      <c r="C210" s="7">
        <v>10</v>
      </c>
      <c r="D210" s="8">
        <v>0.98911968348170121</v>
      </c>
      <c r="E210" s="7">
        <v>8</v>
      </c>
      <c r="F210" s="8">
        <v>0.93457943925233633</v>
      </c>
      <c r="G210" s="7">
        <v>2</v>
      </c>
      <c r="H210" s="8">
        <v>33.333333333333329</v>
      </c>
      <c r="I210" s="7">
        <v>0</v>
      </c>
      <c r="J210" s="8">
        <v>0</v>
      </c>
      <c r="K210" s="7">
        <v>0</v>
      </c>
      <c r="L210" s="8">
        <v>0</v>
      </c>
      <c r="M210" s="7">
        <v>0</v>
      </c>
      <c r="N210" s="8">
        <v>0</v>
      </c>
      <c r="O210" s="7">
        <v>0</v>
      </c>
      <c r="P210" s="8">
        <v>0</v>
      </c>
      <c r="Q210" s="7">
        <v>10</v>
      </c>
      <c r="R210" s="8">
        <v>1.0764262648008611</v>
      </c>
      <c r="S210" s="7">
        <v>0</v>
      </c>
      <c r="T210" s="8">
        <v>0</v>
      </c>
      <c r="U210" s="7">
        <v>0</v>
      </c>
      <c r="V210" s="8">
        <v>0</v>
      </c>
      <c r="W210" s="7">
        <v>10</v>
      </c>
      <c r="X210" s="8">
        <v>1.0593220338983049</v>
      </c>
    </row>
    <row r="211" spans="1:24" ht="15" customHeight="1" x14ac:dyDescent="0.25">
      <c r="A211" s="62"/>
      <c r="B211" s="3" t="s">
        <v>162</v>
      </c>
      <c r="C211" s="7">
        <v>9</v>
      </c>
      <c r="D211" s="8">
        <v>0.89020771513353114</v>
      </c>
      <c r="E211" s="7">
        <v>7</v>
      </c>
      <c r="F211" s="8">
        <v>0.81775700934579432</v>
      </c>
      <c r="G211" s="7">
        <v>0</v>
      </c>
      <c r="H211" s="8">
        <v>0</v>
      </c>
      <c r="I211" s="7">
        <v>2</v>
      </c>
      <c r="J211" s="8">
        <v>1.4285714285714286</v>
      </c>
      <c r="K211" s="7">
        <v>0</v>
      </c>
      <c r="L211" s="8">
        <v>0</v>
      </c>
      <c r="M211" s="7">
        <v>0</v>
      </c>
      <c r="N211" s="8">
        <v>0</v>
      </c>
      <c r="O211" s="7">
        <v>0</v>
      </c>
      <c r="P211" s="8">
        <v>0</v>
      </c>
      <c r="Q211" s="7">
        <v>9</v>
      </c>
      <c r="R211" s="8">
        <v>0.96878363832077508</v>
      </c>
      <c r="S211" s="7">
        <v>0</v>
      </c>
      <c r="T211" s="8">
        <v>0</v>
      </c>
      <c r="U211" s="7">
        <v>0</v>
      </c>
      <c r="V211" s="8">
        <v>0</v>
      </c>
      <c r="W211" s="7">
        <v>9</v>
      </c>
      <c r="X211" s="8">
        <v>0.95338983050847459</v>
      </c>
    </row>
    <row r="212" spans="1:24" ht="15" customHeight="1" x14ac:dyDescent="0.25">
      <c r="A212" s="62"/>
      <c r="B212" s="3" t="s">
        <v>71</v>
      </c>
      <c r="C212" s="7">
        <v>6</v>
      </c>
      <c r="D212" s="8">
        <v>0.59347181008902083</v>
      </c>
      <c r="E212" s="7">
        <v>5</v>
      </c>
      <c r="F212" s="8">
        <v>0.58411214953271029</v>
      </c>
      <c r="G212" s="7">
        <v>1</v>
      </c>
      <c r="H212" s="8">
        <v>16.666666666666664</v>
      </c>
      <c r="I212" s="7">
        <v>0</v>
      </c>
      <c r="J212" s="8">
        <v>0</v>
      </c>
      <c r="K212" s="7">
        <v>0</v>
      </c>
      <c r="L212" s="8">
        <v>0</v>
      </c>
      <c r="M212" s="7">
        <v>0</v>
      </c>
      <c r="N212" s="8">
        <v>0</v>
      </c>
      <c r="O212" s="7">
        <v>0</v>
      </c>
      <c r="P212" s="8">
        <v>0</v>
      </c>
      <c r="Q212" s="7">
        <v>6</v>
      </c>
      <c r="R212" s="8">
        <v>0.64585575888051672</v>
      </c>
      <c r="S212" s="7">
        <v>0</v>
      </c>
      <c r="T212" s="8">
        <v>0</v>
      </c>
      <c r="U212" s="7">
        <v>0</v>
      </c>
      <c r="V212" s="8">
        <v>0</v>
      </c>
      <c r="W212" s="7">
        <v>6</v>
      </c>
      <c r="X212" s="8">
        <v>0.63559322033898313</v>
      </c>
    </row>
    <row r="213" spans="1:24" ht="15" customHeight="1" x14ac:dyDescent="0.25">
      <c r="A213" s="62"/>
      <c r="B213" s="3" t="s">
        <v>163</v>
      </c>
      <c r="C213" s="7">
        <v>5</v>
      </c>
      <c r="D213" s="8">
        <v>0.4945598417408506</v>
      </c>
      <c r="E213" s="7">
        <v>5</v>
      </c>
      <c r="F213" s="8">
        <v>0.58411214953271029</v>
      </c>
      <c r="G213" s="7">
        <v>0</v>
      </c>
      <c r="H213" s="8">
        <v>0</v>
      </c>
      <c r="I213" s="7">
        <v>0</v>
      </c>
      <c r="J213" s="8">
        <v>0</v>
      </c>
      <c r="K213" s="7">
        <v>0</v>
      </c>
      <c r="L213" s="8">
        <v>0</v>
      </c>
      <c r="M213" s="7">
        <v>0</v>
      </c>
      <c r="N213" s="8">
        <v>0</v>
      </c>
      <c r="O213" s="7">
        <v>0</v>
      </c>
      <c r="P213" s="8">
        <v>0</v>
      </c>
      <c r="Q213" s="7">
        <v>5</v>
      </c>
      <c r="R213" s="8">
        <v>0.53821313240043056</v>
      </c>
      <c r="S213" s="7">
        <v>0</v>
      </c>
      <c r="T213" s="8">
        <v>0</v>
      </c>
      <c r="U213" s="7">
        <v>0</v>
      </c>
      <c r="V213" s="8">
        <v>0</v>
      </c>
      <c r="W213" s="7">
        <v>5</v>
      </c>
      <c r="X213" s="8">
        <v>0.52966101694915246</v>
      </c>
    </row>
    <row r="214" spans="1:24" ht="15" customHeight="1" x14ac:dyDescent="0.25">
      <c r="A214" s="62"/>
      <c r="B214" s="3" t="s">
        <v>164</v>
      </c>
      <c r="C214" s="7">
        <v>5</v>
      </c>
      <c r="D214" s="8">
        <v>0.4945598417408506</v>
      </c>
      <c r="E214" s="7">
        <v>5</v>
      </c>
      <c r="F214" s="8">
        <v>0.58411214953271029</v>
      </c>
      <c r="G214" s="7">
        <v>0</v>
      </c>
      <c r="H214" s="8">
        <v>0</v>
      </c>
      <c r="I214" s="7">
        <v>0</v>
      </c>
      <c r="J214" s="8">
        <v>0</v>
      </c>
      <c r="K214" s="7">
        <v>0</v>
      </c>
      <c r="L214" s="8">
        <v>0</v>
      </c>
      <c r="M214" s="7">
        <v>0</v>
      </c>
      <c r="N214" s="8">
        <v>0</v>
      </c>
      <c r="O214" s="7">
        <v>0</v>
      </c>
      <c r="P214" s="8">
        <v>0</v>
      </c>
      <c r="Q214" s="7">
        <v>5</v>
      </c>
      <c r="R214" s="8">
        <v>0.53821313240043056</v>
      </c>
      <c r="S214" s="7">
        <v>0</v>
      </c>
      <c r="T214" s="8">
        <v>0</v>
      </c>
      <c r="U214" s="7">
        <v>0</v>
      </c>
      <c r="V214" s="8">
        <v>0</v>
      </c>
      <c r="W214" s="7">
        <v>5</v>
      </c>
      <c r="X214" s="8">
        <v>0.52966101694915246</v>
      </c>
    </row>
    <row r="215" spans="1:24" ht="15" customHeight="1" x14ac:dyDescent="0.25">
      <c r="A215" s="62"/>
      <c r="B215" s="3" t="s">
        <v>165</v>
      </c>
      <c r="C215" s="7">
        <v>5</v>
      </c>
      <c r="D215" s="8">
        <v>0.4945598417408506</v>
      </c>
      <c r="E215" s="7">
        <v>5</v>
      </c>
      <c r="F215" s="8">
        <v>0.58411214953271029</v>
      </c>
      <c r="G215" s="7">
        <v>0</v>
      </c>
      <c r="H215" s="8">
        <v>0</v>
      </c>
      <c r="I215" s="7">
        <v>0</v>
      </c>
      <c r="J215" s="8">
        <v>0</v>
      </c>
      <c r="K215" s="7">
        <v>0</v>
      </c>
      <c r="L215" s="8">
        <v>0</v>
      </c>
      <c r="M215" s="7">
        <v>0</v>
      </c>
      <c r="N215" s="8">
        <v>0</v>
      </c>
      <c r="O215" s="7">
        <v>0</v>
      </c>
      <c r="P215" s="8">
        <v>0</v>
      </c>
      <c r="Q215" s="7">
        <v>5</v>
      </c>
      <c r="R215" s="8">
        <v>0.53821313240043056</v>
      </c>
      <c r="S215" s="7">
        <v>0</v>
      </c>
      <c r="T215" s="8">
        <v>0</v>
      </c>
      <c r="U215" s="7">
        <v>0</v>
      </c>
      <c r="V215" s="8">
        <v>0</v>
      </c>
      <c r="W215" s="7">
        <v>5</v>
      </c>
      <c r="X215" s="8">
        <v>0.52966101694915246</v>
      </c>
    </row>
    <row r="216" spans="1:24" ht="15" customHeight="1" x14ac:dyDescent="0.25">
      <c r="A216" s="62"/>
      <c r="B216" s="3" t="s">
        <v>166</v>
      </c>
      <c r="C216" s="7">
        <v>4</v>
      </c>
      <c r="D216" s="8">
        <v>0.39564787339268048</v>
      </c>
      <c r="E216" s="7">
        <v>4</v>
      </c>
      <c r="F216" s="8">
        <v>0.46728971962616817</v>
      </c>
      <c r="G216" s="7">
        <v>0</v>
      </c>
      <c r="H216" s="8">
        <v>0</v>
      </c>
      <c r="I216" s="7">
        <v>0</v>
      </c>
      <c r="J216" s="8">
        <v>0</v>
      </c>
      <c r="K216" s="7">
        <v>0</v>
      </c>
      <c r="L216" s="8">
        <v>0</v>
      </c>
      <c r="M216" s="7">
        <v>0</v>
      </c>
      <c r="N216" s="8">
        <v>0</v>
      </c>
      <c r="O216" s="7">
        <v>0</v>
      </c>
      <c r="P216" s="8">
        <v>0</v>
      </c>
      <c r="Q216" s="7">
        <v>4</v>
      </c>
      <c r="R216" s="8">
        <v>0.4305705059203444</v>
      </c>
      <c r="S216" s="7">
        <v>0</v>
      </c>
      <c r="T216" s="8">
        <v>0</v>
      </c>
      <c r="U216" s="7">
        <v>0</v>
      </c>
      <c r="V216" s="8">
        <v>0</v>
      </c>
      <c r="W216" s="7">
        <v>4</v>
      </c>
      <c r="X216" s="8">
        <v>0.42372881355932202</v>
      </c>
    </row>
    <row r="217" spans="1:24" ht="15" customHeight="1" x14ac:dyDescent="0.25">
      <c r="A217" s="62"/>
      <c r="B217" s="3" t="s">
        <v>167</v>
      </c>
      <c r="C217" s="7">
        <v>3</v>
      </c>
      <c r="D217" s="8">
        <v>0.29673590504451042</v>
      </c>
      <c r="E217" s="7">
        <v>3</v>
      </c>
      <c r="F217" s="8">
        <v>0.35046728971962615</v>
      </c>
      <c r="G217" s="7">
        <v>0</v>
      </c>
      <c r="H217" s="8">
        <v>0</v>
      </c>
      <c r="I217" s="7">
        <v>0</v>
      </c>
      <c r="J217" s="8">
        <v>0</v>
      </c>
      <c r="K217" s="7">
        <v>0</v>
      </c>
      <c r="L217" s="8">
        <v>0</v>
      </c>
      <c r="M217" s="7">
        <v>0</v>
      </c>
      <c r="N217" s="8">
        <v>0</v>
      </c>
      <c r="O217" s="7">
        <v>0</v>
      </c>
      <c r="P217" s="8">
        <v>0</v>
      </c>
      <c r="Q217" s="7">
        <v>3</v>
      </c>
      <c r="R217" s="8">
        <v>0.32292787944025836</v>
      </c>
      <c r="S217" s="7">
        <v>0</v>
      </c>
      <c r="T217" s="8">
        <v>0</v>
      </c>
      <c r="U217" s="7">
        <v>0</v>
      </c>
      <c r="V217" s="8">
        <v>0</v>
      </c>
      <c r="W217" s="7">
        <v>3</v>
      </c>
      <c r="X217" s="8">
        <v>0.31779661016949157</v>
      </c>
    </row>
    <row r="218" spans="1:24" ht="15" customHeight="1" x14ac:dyDescent="0.25">
      <c r="A218" s="62"/>
      <c r="B218" s="3" t="s">
        <v>168</v>
      </c>
      <c r="C218" s="7">
        <v>3</v>
      </c>
      <c r="D218" s="8">
        <v>0.29673590504451042</v>
      </c>
      <c r="E218" s="7">
        <v>3</v>
      </c>
      <c r="F218" s="8">
        <v>0.35046728971962615</v>
      </c>
      <c r="G218" s="7">
        <v>0</v>
      </c>
      <c r="H218" s="8">
        <v>0</v>
      </c>
      <c r="I218" s="7">
        <v>0</v>
      </c>
      <c r="J218" s="8">
        <v>0</v>
      </c>
      <c r="K218" s="7">
        <v>0</v>
      </c>
      <c r="L218" s="8">
        <v>0</v>
      </c>
      <c r="M218" s="7">
        <v>0</v>
      </c>
      <c r="N218" s="8">
        <v>0</v>
      </c>
      <c r="O218" s="7">
        <v>0</v>
      </c>
      <c r="P218" s="8">
        <v>0</v>
      </c>
      <c r="Q218" s="7">
        <v>3</v>
      </c>
      <c r="R218" s="8">
        <v>0.32292787944025836</v>
      </c>
      <c r="S218" s="7">
        <v>0</v>
      </c>
      <c r="T218" s="8">
        <v>0</v>
      </c>
      <c r="U218" s="7">
        <v>0</v>
      </c>
      <c r="V218" s="8">
        <v>0</v>
      </c>
      <c r="W218" s="7">
        <v>3</v>
      </c>
      <c r="X218" s="8">
        <v>0.31779661016949157</v>
      </c>
    </row>
    <row r="219" spans="1:24" ht="15" customHeight="1" x14ac:dyDescent="0.25">
      <c r="A219" s="62"/>
      <c r="B219" s="3" t="s">
        <v>169</v>
      </c>
      <c r="C219" s="7">
        <v>2</v>
      </c>
      <c r="D219" s="8">
        <v>0.19782393669634024</v>
      </c>
      <c r="E219" s="7">
        <v>2</v>
      </c>
      <c r="F219" s="8">
        <v>0.23364485981308408</v>
      </c>
      <c r="G219" s="7">
        <v>0</v>
      </c>
      <c r="H219" s="8">
        <v>0</v>
      </c>
      <c r="I219" s="7">
        <v>0</v>
      </c>
      <c r="J219" s="8">
        <v>0</v>
      </c>
      <c r="K219" s="7">
        <v>0</v>
      </c>
      <c r="L219" s="8">
        <v>0</v>
      </c>
      <c r="M219" s="7">
        <v>0</v>
      </c>
      <c r="N219" s="8">
        <v>0</v>
      </c>
      <c r="O219" s="7">
        <v>0</v>
      </c>
      <c r="P219" s="8">
        <v>0</v>
      </c>
      <c r="Q219" s="7">
        <v>2</v>
      </c>
      <c r="R219" s="8">
        <v>0.2152852529601722</v>
      </c>
      <c r="S219" s="7">
        <v>0</v>
      </c>
      <c r="T219" s="8">
        <v>0</v>
      </c>
      <c r="U219" s="7">
        <v>0</v>
      </c>
      <c r="V219" s="8">
        <v>0</v>
      </c>
      <c r="W219" s="7">
        <v>2</v>
      </c>
      <c r="X219" s="8">
        <v>0.21186440677966101</v>
      </c>
    </row>
    <row r="220" spans="1:24" ht="15" customHeight="1" x14ac:dyDescent="0.25">
      <c r="A220" s="62"/>
      <c r="B220" s="3" t="s">
        <v>170</v>
      </c>
      <c r="C220" s="7">
        <v>1</v>
      </c>
      <c r="D220" s="8">
        <v>9.8911968348170121E-2</v>
      </c>
      <c r="E220" s="7">
        <v>1</v>
      </c>
      <c r="F220" s="8">
        <v>0.11682242990654204</v>
      </c>
      <c r="G220" s="7">
        <v>0</v>
      </c>
      <c r="H220" s="8">
        <v>0</v>
      </c>
      <c r="I220" s="7">
        <v>0</v>
      </c>
      <c r="J220" s="8">
        <v>0</v>
      </c>
      <c r="K220" s="7">
        <v>0</v>
      </c>
      <c r="L220" s="8">
        <v>0</v>
      </c>
      <c r="M220" s="7">
        <v>0</v>
      </c>
      <c r="N220" s="8">
        <v>0</v>
      </c>
      <c r="O220" s="7">
        <v>0</v>
      </c>
      <c r="P220" s="8">
        <v>0</v>
      </c>
      <c r="Q220" s="7">
        <v>1</v>
      </c>
      <c r="R220" s="8">
        <v>0.1076426264800861</v>
      </c>
      <c r="S220" s="7">
        <v>0</v>
      </c>
      <c r="T220" s="8">
        <v>0</v>
      </c>
      <c r="U220" s="7">
        <v>0</v>
      </c>
      <c r="V220" s="8">
        <v>0</v>
      </c>
      <c r="W220" s="7">
        <v>1</v>
      </c>
      <c r="X220" s="8">
        <v>0.1059322033898305</v>
      </c>
    </row>
    <row r="221" spans="1:24" ht="15" customHeight="1" x14ac:dyDescent="0.25">
      <c r="A221" s="62"/>
      <c r="B221" s="3" t="s">
        <v>78</v>
      </c>
      <c r="C221" s="7">
        <v>1</v>
      </c>
      <c r="D221" s="8">
        <v>9.8911968348170121E-2</v>
      </c>
      <c r="E221" s="7">
        <v>1</v>
      </c>
      <c r="F221" s="8">
        <v>0.11682242990654204</v>
      </c>
      <c r="G221" s="7">
        <v>0</v>
      </c>
      <c r="H221" s="8">
        <v>0</v>
      </c>
      <c r="I221" s="7">
        <v>0</v>
      </c>
      <c r="J221" s="8">
        <v>0</v>
      </c>
      <c r="K221" s="7">
        <v>0</v>
      </c>
      <c r="L221" s="8">
        <v>0</v>
      </c>
      <c r="M221" s="7">
        <v>0</v>
      </c>
      <c r="N221" s="8">
        <v>0</v>
      </c>
      <c r="O221" s="7">
        <v>0</v>
      </c>
      <c r="P221" s="8">
        <v>0</v>
      </c>
      <c r="Q221" s="7">
        <v>1</v>
      </c>
      <c r="R221" s="8">
        <v>0.1076426264800861</v>
      </c>
      <c r="S221" s="7">
        <v>0</v>
      </c>
      <c r="T221" s="8">
        <v>0</v>
      </c>
      <c r="U221" s="7">
        <v>0</v>
      </c>
      <c r="V221" s="8">
        <v>0</v>
      </c>
      <c r="W221" s="7">
        <v>1</v>
      </c>
      <c r="X221" s="8">
        <v>0.1059322033898305</v>
      </c>
    </row>
    <row r="222" spans="1:24" ht="15" customHeight="1" thickBot="1" x14ac:dyDescent="0.3">
      <c r="A222" s="63"/>
      <c r="B222" s="4" t="s">
        <v>10</v>
      </c>
      <c r="C222" s="9">
        <v>1011</v>
      </c>
      <c r="D222" s="10">
        <v>100</v>
      </c>
      <c r="E222" s="9">
        <v>856</v>
      </c>
      <c r="F222" s="10">
        <v>100</v>
      </c>
      <c r="G222" s="9">
        <v>6</v>
      </c>
      <c r="H222" s="10">
        <v>100</v>
      </c>
      <c r="I222" s="9">
        <v>140</v>
      </c>
      <c r="J222" s="10">
        <v>100</v>
      </c>
      <c r="K222" s="9">
        <v>0</v>
      </c>
      <c r="L222" s="10">
        <v>0</v>
      </c>
      <c r="M222" s="9">
        <v>9</v>
      </c>
      <c r="N222" s="10">
        <v>100</v>
      </c>
      <c r="O222" s="9">
        <v>0</v>
      </c>
      <c r="P222" s="10">
        <v>0</v>
      </c>
      <c r="Q222" s="9">
        <v>929</v>
      </c>
      <c r="R222" s="10">
        <v>100</v>
      </c>
      <c r="S222" s="9">
        <v>82</v>
      </c>
      <c r="T222" s="10">
        <v>100</v>
      </c>
      <c r="U222" s="9">
        <v>67</v>
      </c>
      <c r="V222" s="10">
        <v>100</v>
      </c>
      <c r="W222" s="9">
        <v>944</v>
      </c>
      <c r="X222" s="10">
        <v>100</v>
      </c>
    </row>
    <row r="223" spans="1:24" ht="15.75" thickTop="1" x14ac:dyDescent="0.25"/>
    <row r="224" spans="1:24" x14ac:dyDescent="0.25">
      <c r="A224" s="38" t="s">
        <v>171</v>
      </c>
    </row>
    <row r="226" spans="1:24" ht="14.1" customHeight="1" x14ac:dyDescent="0.25">
      <c r="A226" s="95"/>
      <c r="B226" s="95"/>
      <c r="C226" s="98" t="s">
        <v>10</v>
      </c>
      <c r="D226" s="98"/>
      <c r="E226" s="98" t="s">
        <v>3</v>
      </c>
      <c r="F226" s="98"/>
      <c r="G226" s="98"/>
      <c r="H226" s="98"/>
      <c r="I226" s="98"/>
      <c r="J226" s="98"/>
      <c r="K226" s="98"/>
      <c r="L226" s="98"/>
      <c r="M226" s="98"/>
      <c r="N226" s="98"/>
      <c r="O226" s="98"/>
      <c r="P226" s="98"/>
      <c r="Q226" s="98" t="s">
        <v>53</v>
      </c>
      <c r="R226" s="98"/>
      <c r="S226" s="98"/>
      <c r="T226" s="98"/>
      <c r="U226" s="98" t="s">
        <v>54</v>
      </c>
      <c r="V226" s="98"/>
      <c r="W226" s="98"/>
      <c r="X226" s="98"/>
    </row>
    <row r="227" spans="1:24" ht="14.1" customHeight="1" x14ac:dyDescent="0.25">
      <c r="A227" s="96"/>
      <c r="B227" s="96"/>
      <c r="C227" s="99" t="s">
        <v>10</v>
      </c>
      <c r="D227" s="99"/>
      <c r="E227" s="99" t="s">
        <v>4</v>
      </c>
      <c r="F227" s="99"/>
      <c r="G227" s="99" t="s">
        <v>5</v>
      </c>
      <c r="H227" s="99"/>
      <c r="I227" s="99" t="s">
        <v>6</v>
      </c>
      <c r="J227" s="99"/>
      <c r="K227" s="99" t="s">
        <v>7</v>
      </c>
      <c r="L227" s="99"/>
      <c r="M227" s="99" t="s">
        <v>8</v>
      </c>
      <c r="N227" s="99"/>
      <c r="O227" s="99" t="s">
        <v>9</v>
      </c>
      <c r="P227" s="99"/>
      <c r="Q227" s="99" t="s">
        <v>55</v>
      </c>
      <c r="R227" s="99"/>
      <c r="S227" s="99" t="s">
        <v>56</v>
      </c>
      <c r="T227" s="99"/>
      <c r="U227" s="99" t="s">
        <v>57</v>
      </c>
      <c r="V227" s="99"/>
      <c r="W227" s="99" t="s">
        <v>58</v>
      </c>
      <c r="X227" s="99"/>
    </row>
    <row r="228" spans="1:24" ht="28.15" customHeight="1" x14ac:dyDescent="0.25">
      <c r="A228" s="97"/>
      <c r="B228" s="97"/>
      <c r="C228" s="13" t="s">
        <v>1</v>
      </c>
      <c r="D228" s="13" t="s">
        <v>2</v>
      </c>
      <c r="E228" s="13" t="s">
        <v>1</v>
      </c>
      <c r="F228" s="13" t="s">
        <v>2</v>
      </c>
      <c r="G228" s="13" t="s">
        <v>1</v>
      </c>
      <c r="H228" s="13" t="s">
        <v>2</v>
      </c>
      <c r="I228" s="13" t="s">
        <v>1</v>
      </c>
      <c r="J228" s="13" t="s">
        <v>2</v>
      </c>
      <c r="K228" s="13" t="s">
        <v>1</v>
      </c>
      <c r="L228" s="13" t="s">
        <v>2</v>
      </c>
      <c r="M228" s="13" t="s">
        <v>1</v>
      </c>
      <c r="N228" s="13" t="s">
        <v>2</v>
      </c>
      <c r="O228" s="13" t="s">
        <v>1</v>
      </c>
      <c r="P228" s="13" t="s">
        <v>2</v>
      </c>
      <c r="Q228" s="13" t="s">
        <v>1</v>
      </c>
      <c r="R228" s="13" t="s">
        <v>2</v>
      </c>
      <c r="S228" s="13" t="s">
        <v>1</v>
      </c>
      <c r="T228" s="13" t="s">
        <v>2</v>
      </c>
      <c r="U228" s="13" t="s">
        <v>1</v>
      </c>
      <c r="V228" s="13" t="s">
        <v>2</v>
      </c>
      <c r="W228" s="13" t="s">
        <v>1</v>
      </c>
      <c r="X228" s="13" t="s">
        <v>2</v>
      </c>
    </row>
    <row r="229" spans="1:24" ht="15" customHeight="1" x14ac:dyDescent="0.25">
      <c r="A229" s="92" t="s">
        <v>172</v>
      </c>
      <c r="B229" s="14" t="s">
        <v>173</v>
      </c>
      <c r="C229" s="5">
        <v>532</v>
      </c>
      <c r="D229" s="6">
        <v>52.621167161226509</v>
      </c>
      <c r="E229" s="5">
        <v>450</v>
      </c>
      <c r="F229" s="6">
        <v>52.570093457943926</v>
      </c>
      <c r="G229" s="5">
        <v>0</v>
      </c>
      <c r="H229" s="6">
        <v>0</v>
      </c>
      <c r="I229" s="5">
        <v>77</v>
      </c>
      <c r="J229" s="6">
        <v>55.000000000000007</v>
      </c>
      <c r="K229" s="5">
        <v>0</v>
      </c>
      <c r="L229" s="6">
        <v>0</v>
      </c>
      <c r="M229" s="5">
        <v>5</v>
      </c>
      <c r="N229" s="6">
        <v>55.555555555555557</v>
      </c>
      <c r="O229" s="5">
        <v>0</v>
      </c>
      <c r="P229" s="6">
        <v>0</v>
      </c>
      <c r="Q229" s="5">
        <v>486</v>
      </c>
      <c r="R229" s="6">
        <v>52.314316469321852</v>
      </c>
      <c r="S229" s="5">
        <v>46</v>
      </c>
      <c r="T229" s="6">
        <v>56.09756097560976</v>
      </c>
      <c r="U229" s="5">
        <v>40</v>
      </c>
      <c r="V229" s="6">
        <v>59.701492537313428</v>
      </c>
      <c r="W229" s="5">
        <v>492</v>
      </c>
      <c r="X229" s="6">
        <v>52.118644067796616</v>
      </c>
    </row>
    <row r="230" spans="1:24" ht="15" customHeight="1" x14ac:dyDescent="0.25">
      <c r="A230" s="93"/>
      <c r="B230" s="15" t="s">
        <v>174</v>
      </c>
      <c r="C230" s="7">
        <v>138</v>
      </c>
      <c r="D230" s="8">
        <v>13.649851632047477</v>
      </c>
      <c r="E230" s="7">
        <v>117</v>
      </c>
      <c r="F230" s="8">
        <v>13.66822429906542</v>
      </c>
      <c r="G230" s="7">
        <v>1</v>
      </c>
      <c r="H230" s="8">
        <v>16.666666666666664</v>
      </c>
      <c r="I230" s="7">
        <v>18</v>
      </c>
      <c r="J230" s="8">
        <v>12.857142857142856</v>
      </c>
      <c r="K230" s="7">
        <v>0</v>
      </c>
      <c r="L230" s="8">
        <v>0</v>
      </c>
      <c r="M230" s="7">
        <v>2</v>
      </c>
      <c r="N230" s="8">
        <v>22.222222222222221</v>
      </c>
      <c r="O230" s="7">
        <v>0</v>
      </c>
      <c r="P230" s="8">
        <v>0</v>
      </c>
      <c r="Q230" s="7">
        <v>124</v>
      </c>
      <c r="R230" s="8">
        <v>13.347685683530678</v>
      </c>
      <c r="S230" s="7">
        <v>14</v>
      </c>
      <c r="T230" s="8">
        <v>17.073170731707318</v>
      </c>
      <c r="U230" s="7">
        <v>7</v>
      </c>
      <c r="V230" s="8">
        <v>10.44776119402985</v>
      </c>
      <c r="W230" s="7">
        <v>131</v>
      </c>
      <c r="X230" s="8">
        <v>13.877118644067796</v>
      </c>
    </row>
    <row r="231" spans="1:24" ht="15" customHeight="1" x14ac:dyDescent="0.25">
      <c r="A231" s="93"/>
      <c r="B231" s="15" t="s">
        <v>175</v>
      </c>
      <c r="C231" s="7">
        <v>57</v>
      </c>
      <c r="D231" s="8">
        <v>5.637982195845697</v>
      </c>
      <c r="E231" s="7">
        <v>54</v>
      </c>
      <c r="F231" s="8">
        <v>6.3084112149532707</v>
      </c>
      <c r="G231" s="7">
        <v>1</v>
      </c>
      <c r="H231" s="8">
        <v>16.666666666666664</v>
      </c>
      <c r="I231" s="7">
        <v>2</v>
      </c>
      <c r="J231" s="8">
        <v>1.4285714285714286</v>
      </c>
      <c r="K231" s="7">
        <v>0</v>
      </c>
      <c r="L231" s="8">
        <v>0</v>
      </c>
      <c r="M231" s="7">
        <v>0</v>
      </c>
      <c r="N231" s="8">
        <v>0</v>
      </c>
      <c r="O231" s="7">
        <v>0</v>
      </c>
      <c r="P231" s="8">
        <v>0</v>
      </c>
      <c r="Q231" s="7">
        <v>57</v>
      </c>
      <c r="R231" s="8">
        <v>6.1356297093649088</v>
      </c>
      <c r="S231" s="7">
        <v>0</v>
      </c>
      <c r="T231" s="8">
        <v>0</v>
      </c>
      <c r="U231" s="7">
        <v>1</v>
      </c>
      <c r="V231" s="8">
        <v>1.4925373134328357</v>
      </c>
      <c r="W231" s="7">
        <v>56</v>
      </c>
      <c r="X231" s="8">
        <v>5.9322033898305087</v>
      </c>
    </row>
    <row r="232" spans="1:24" ht="15" customHeight="1" x14ac:dyDescent="0.25">
      <c r="A232" s="93"/>
      <c r="B232" s="15" t="s">
        <v>176</v>
      </c>
      <c r="C232" s="7">
        <v>30</v>
      </c>
      <c r="D232" s="8">
        <v>2.9673590504451042</v>
      </c>
      <c r="E232" s="7">
        <v>26</v>
      </c>
      <c r="F232" s="8">
        <v>3.0373831775700935</v>
      </c>
      <c r="G232" s="7">
        <v>0</v>
      </c>
      <c r="H232" s="8">
        <v>0</v>
      </c>
      <c r="I232" s="7">
        <v>4</v>
      </c>
      <c r="J232" s="8">
        <v>2.8571428571428572</v>
      </c>
      <c r="K232" s="7">
        <v>0</v>
      </c>
      <c r="L232" s="8">
        <v>0</v>
      </c>
      <c r="M232" s="7">
        <v>0</v>
      </c>
      <c r="N232" s="8">
        <v>0</v>
      </c>
      <c r="O232" s="7">
        <v>0</v>
      </c>
      <c r="P232" s="8">
        <v>0</v>
      </c>
      <c r="Q232" s="7">
        <v>28</v>
      </c>
      <c r="R232" s="8">
        <v>3.0139935414424111</v>
      </c>
      <c r="S232" s="7">
        <v>2</v>
      </c>
      <c r="T232" s="8">
        <v>2.4390243902439024</v>
      </c>
      <c r="U232" s="7">
        <v>1</v>
      </c>
      <c r="V232" s="8">
        <v>1.4925373134328357</v>
      </c>
      <c r="W232" s="7">
        <v>29</v>
      </c>
      <c r="X232" s="8">
        <v>3.0720338983050848</v>
      </c>
    </row>
    <row r="233" spans="1:24" ht="15" customHeight="1" x14ac:dyDescent="0.25">
      <c r="A233" s="93"/>
      <c r="B233" s="15" t="s">
        <v>177</v>
      </c>
      <c r="C233" s="7">
        <v>44</v>
      </c>
      <c r="D233" s="8">
        <v>4.3521266073194855</v>
      </c>
      <c r="E233" s="7">
        <v>39</v>
      </c>
      <c r="F233" s="8">
        <v>4.55607476635514</v>
      </c>
      <c r="G233" s="7">
        <v>1</v>
      </c>
      <c r="H233" s="8">
        <v>16.666666666666664</v>
      </c>
      <c r="I233" s="7">
        <v>4</v>
      </c>
      <c r="J233" s="8">
        <v>2.8571428571428572</v>
      </c>
      <c r="K233" s="7">
        <v>0</v>
      </c>
      <c r="L233" s="8">
        <v>0</v>
      </c>
      <c r="M233" s="7">
        <v>0</v>
      </c>
      <c r="N233" s="8">
        <v>0</v>
      </c>
      <c r="O233" s="7">
        <v>0</v>
      </c>
      <c r="P233" s="8">
        <v>0</v>
      </c>
      <c r="Q233" s="7">
        <v>44</v>
      </c>
      <c r="R233" s="8">
        <v>4.7362755651237887</v>
      </c>
      <c r="S233" s="7">
        <v>0</v>
      </c>
      <c r="T233" s="8">
        <v>0</v>
      </c>
      <c r="U233" s="7">
        <v>1</v>
      </c>
      <c r="V233" s="8">
        <v>1.4925373134328357</v>
      </c>
      <c r="W233" s="7">
        <v>43</v>
      </c>
      <c r="X233" s="8">
        <v>4.5550847457627119</v>
      </c>
    </row>
    <row r="234" spans="1:24" ht="15" customHeight="1" x14ac:dyDescent="0.25">
      <c r="A234" s="93"/>
      <c r="B234" s="15" t="s">
        <v>178</v>
      </c>
      <c r="C234" s="7">
        <v>24</v>
      </c>
      <c r="D234" s="8">
        <v>2.3738872403560833</v>
      </c>
      <c r="E234" s="7">
        <v>23</v>
      </c>
      <c r="F234" s="8">
        <v>2.6869158878504673</v>
      </c>
      <c r="G234" s="7">
        <v>0</v>
      </c>
      <c r="H234" s="8">
        <v>0</v>
      </c>
      <c r="I234" s="7">
        <v>1</v>
      </c>
      <c r="J234" s="8">
        <v>0.7142857142857143</v>
      </c>
      <c r="K234" s="7">
        <v>0</v>
      </c>
      <c r="L234" s="8">
        <v>0</v>
      </c>
      <c r="M234" s="7">
        <v>0</v>
      </c>
      <c r="N234" s="8">
        <v>0</v>
      </c>
      <c r="O234" s="7">
        <v>0</v>
      </c>
      <c r="P234" s="8">
        <v>0</v>
      </c>
      <c r="Q234" s="7">
        <v>23</v>
      </c>
      <c r="R234" s="8">
        <v>2.4757804090419806</v>
      </c>
      <c r="S234" s="7">
        <v>1</v>
      </c>
      <c r="T234" s="8">
        <v>1.2195121951219512</v>
      </c>
      <c r="U234" s="7">
        <v>1</v>
      </c>
      <c r="V234" s="8">
        <v>1.4925373134328357</v>
      </c>
      <c r="W234" s="7">
        <v>23</v>
      </c>
      <c r="X234" s="8">
        <v>2.4364406779661016</v>
      </c>
    </row>
    <row r="235" spans="1:24" ht="15" customHeight="1" x14ac:dyDescent="0.25">
      <c r="A235" s="93"/>
      <c r="B235" s="15" t="s">
        <v>179</v>
      </c>
      <c r="C235" s="7">
        <v>13</v>
      </c>
      <c r="D235" s="8">
        <v>1.2858555885262115</v>
      </c>
      <c r="E235" s="7">
        <v>11</v>
      </c>
      <c r="F235" s="8">
        <v>1.2850467289719625</v>
      </c>
      <c r="G235" s="7">
        <v>1</v>
      </c>
      <c r="H235" s="8">
        <v>16.666666666666664</v>
      </c>
      <c r="I235" s="7">
        <v>1</v>
      </c>
      <c r="J235" s="8">
        <v>0.7142857142857143</v>
      </c>
      <c r="K235" s="7">
        <v>0</v>
      </c>
      <c r="L235" s="8">
        <v>0</v>
      </c>
      <c r="M235" s="7">
        <v>0</v>
      </c>
      <c r="N235" s="8">
        <v>0</v>
      </c>
      <c r="O235" s="7">
        <v>0</v>
      </c>
      <c r="P235" s="8">
        <v>0</v>
      </c>
      <c r="Q235" s="7">
        <v>13</v>
      </c>
      <c r="R235" s="8">
        <v>1.3993541442411195</v>
      </c>
      <c r="S235" s="7">
        <v>0</v>
      </c>
      <c r="T235" s="8">
        <v>0</v>
      </c>
      <c r="U235" s="7">
        <v>0</v>
      </c>
      <c r="V235" s="8">
        <v>0</v>
      </c>
      <c r="W235" s="7">
        <v>13</v>
      </c>
      <c r="X235" s="8">
        <v>1.3771186440677965</v>
      </c>
    </row>
    <row r="236" spans="1:24" ht="15" customHeight="1" x14ac:dyDescent="0.25">
      <c r="A236" s="93"/>
      <c r="B236" s="15" t="s">
        <v>180</v>
      </c>
      <c r="C236" s="7">
        <v>33</v>
      </c>
      <c r="D236" s="8">
        <v>3.2640949554896146</v>
      </c>
      <c r="E236" s="7">
        <v>29</v>
      </c>
      <c r="F236" s="8">
        <v>3.3878504672897192</v>
      </c>
      <c r="G236" s="7">
        <v>2</v>
      </c>
      <c r="H236" s="8">
        <v>33.333333333333329</v>
      </c>
      <c r="I236" s="7">
        <v>2</v>
      </c>
      <c r="J236" s="8">
        <v>1.4285714285714286</v>
      </c>
      <c r="K236" s="7">
        <v>0</v>
      </c>
      <c r="L236" s="8">
        <v>0</v>
      </c>
      <c r="M236" s="7">
        <v>0</v>
      </c>
      <c r="N236" s="8">
        <v>0</v>
      </c>
      <c r="O236" s="7">
        <v>0</v>
      </c>
      <c r="P236" s="8">
        <v>0</v>
      </c>
      <c r="Q236" s="7">
        <v>32</v>
      </c>
      <c r="R236" s="8">
        <v>3.4445640473627552</v>
      </c>
      <c r="S236" s="7">
        <v>1</v>
      </c>
      <c r="T236" s="8">
        <v>1.2195121951219512</v>
      </c>
      <c r="U236" s="7">
        <v>0</v>
      </c>
      <c r="V236" s="8">
        <v>0</v>
      </c>
      <c r="W236" s="7">
        <v>33</v>
      </c>
      <c r="X236" s="8">
        <v>3.4957627118644066</v>
      </c>
    </row>
    <row r="237" spans="1:24" ht="15" customHeight="1" x14ac:dyDescent="0.25">
      <c r="A237" s="93"/>
      <c r="B237" s="15" t="s">
        <v>181</v>
      </c>
      <c r="C237" s="7">
        <v>11</v>
      </c>
      <c r="D237" s="8">
        <v>1.0880316518298714</v>
      </c>
      <c r="E237" s="7">
        <v>11</v>
      </c>
      <c r="F237" s="8">
        <v>1.2850467289719625</v>
      </c>
      <c r="G237" s="7">
        <v>0</v>
      </c>
      <c r="H237" s="8">
        <v>0</v>
      </c>
      <c r="I237" s="7">
        <v>0</v>
      </c>
      <c r="J237" s="8">
        <v>0</v>
      </c>
      <c r="K237" s="7">
        <v>0</v>
      </c>
      <c r="L237" s="8">
        <v>0</v>
      </c>
      <c r="M237" s="7">
        <v>0</v>
      </c>
      <c r="N237" s="8">
        <v>0</v>
      </c>
      <c r="O237" s="7">
        <v>0</v>
      </c>
      <c r="P237" s="8">
        <v>0</v>
      </c>
      <c r="Q237" s="7">
        <v>11</v>
      </c>
      <c r="R237" s="8">
        <v>1.1840688912809472</v>
      </c>
      <c r="S237" s="7">
        <v>0</v>
      </c>
      <c r="T237" s="8">
        <v>0</v>
      </c>
      <c r="U237" s="7">
        <v>0</v>
      </c>
      <c r="V237" s="8">
        <v>0</v>
      </c>
      <c r="W237" s="7">
        <v>11</v>
      </c>
      <c r="X237" s="8">
        <v>1.1652542372881356</v>
      </c>
    </row>
    <row r="238" spans="1:24" ht="15" customHeight="1" x14ac:dyDescent="0.25">
      <c r="A238" s="93"/>
      <c r="B238" s="15" t="s">
        <v>35</v>
      </c>
      <c r="C238" s="7">
        <v>13</v>
      </c>
      <c r="D238" s="8">
        <v>1.2858555885262115</v>
      </c>
      <c r="E238" s="7">
        <v>11</v>
      </c>
      <c r="F238" s="8">
        <v>1.2850467289719625</v>
      </c>
      <c r="G238" s="7">
        <v>0</v>
      </c>
      <c r="H238" s="8">
        <v>0</v>
      </c>
      <c r="I238" s="7">
        <v>2</v>
      </c>
      <c r="J238" s="8">
        <v>1.4285714285714286</v>
      </c>
      <c r="K238" s="7">
        <v>0</v>
      </c>
      <c r="L238" s="8">
        <v>0</v>
      </c>
      <c r="M238" s="7">
        <v>0</v>
      </c>
      <c r="N238" s="8">
        <v>0</v>
      </c>
      <c r="O238" s="7">
        <v>0</v>
      </c>
      <c r="P238" s="8">
        <v>0</v>
      </c>
      <c r="Q238" s="7">
        <v>11</v>
      </c>
      <c r="R238" s="8">
        <v>1.1840688912809472</v>
      </c>
      <c r="S238" s="7">
        <v>2</v>
      </c>
      <c r="T238" s="8">
        <v>2.4390243902439024</v>
      </c>
      <c r="U238" s="7">
        <v>2</v>
      </c>
      <c r="V238" s="8">
        <v>2.9850746268656714</v>
      </c>
      <c r="W238" s="7">
        <v>11</v>
      </c>
      <c r="X238" s="8">
        <v>1.1652542372881356</v>
      </c>
    </row>
    <row r="239" spans="1:24" ht="15" customHeight="1" x14ac:dyDescent="0.25">
      <c r="A239" s="93"/>
      <c r="B239" s="15" t="s">
        <v>36</v>
      </c>
      <c r="C239" s="7">
        <v>12</v>
      </c>
      <c r="D239" s="8">
        <v>1.1869436201780417</v>
      </c>
      <c r="E239" s="7">
        <v>9</v>
      </c>
      <c r="F239" s="8">
        <v>1.0514018691588785</v>
      </c>
      <c r="G239" s="7">
        <v>0</v>
      </c>
      <c r="H239" s="8">
        <v>0</v>
      </c>
      <c r="I239" s="7">
        <v>3</v>
      </c>
      <c r="J239" s="8">
        <v>2.1428571428571428</v>
      </c>
      <c r="K239" s="7">
        <v>0</v>
      </c>
      <c r="L239" s="8">
        <v>0</v>
      </c>
      <c r="M239" s="7">
        <v>0</v>
      </c>
      <c r="N239" s="8">
        <v>0</v>
      </c>
      <c r="O239" s="7">
        <v>0</v>
      </c>
      <c r="P239" s="8">
        <v>0</v>
      </c>
      <c r="Q239" s="7">
        <v>10</v>
      </c>
      <c r="R239" s="8">
        <v>1.0764262648008611</v>
      </c>
      <c r="S239" s="7">
        <v>2</v>
      </c>
      <c r="T239" s="8">
        <v>2.4390243902439024</v>
      </c>
      <c r="U239" s="7">
        <v>2</v>
      </c>
      <c r="V239" s="8">
        <v>2.9850746268656714</v>
      </c>
      <c r="W239" s="7">
        <v>10</v>
      </c>
      <c r="X239" s="8">
        <v>1.0593220338983049</v>
      </c>
    </row>
    <row r="240" spans="1:24" ht="15" customHeight="1" x14ac:dyDescent="0.25">
      <c r="A240" s="93"/>
      <c r="B240" s="15" t="s">
        <v>37</v>
      </c>
      <c r="C240" s="7">
        <v>22</v>
      </c>
      <c r="D240" s="8">
        <v>2.1760633036597428</v>
      </c>
      <c r="E240" s="7">
        <v>18</v>
      </c>
      <c r="F240" s="8">
        <v>2.1028037383177569</v>
      </c>
      <c r="G240" s="7">
        <v>0</v>
      </c>
      <c r="H240" s="8">
        <v>0</v>
      </c>
      <c r="I240" s="7">
        <v>4</v>
      </c>
      <c r="J240" s="8">
        <v>2.8571428571428572</v>
      </c>
      <c r="K240" s="7">
        <v>0</v>
      </c>
      <c r="L240" s="8">
        <v>0</v>
      </c>
      <c r="M240" s="7">
        <v>0</v>
      </c>
      <c r="N240" s="8">
        <v>0</v>
      </c>
      <c r="O240" s="7">
        <v>0</v>
      </c>
      <c r="P240" s="8">
        <v>0</v>
      </c>
      <c r="Q240" s="7">
        <v>20</v>
      </c>
      <c r="R240" s="8">
        <v>2.1528525296017222</v>
      </c>
      <c r="S240" s="7">
        <v>2</v>
      </c>
      <c r="T240" s="8">
        <v>2.4390243902439024</v>
      </c>
      <c r="U240" s="7">
        <v>1</v>
      </c>
      <c r="V240" s="8">
        <v>1.4925373134328357</v>
      </c>
      <c r="W240" s="7">
        <v>21</v>
      </c>
      <c r="X240" s="8">
        <v>2.2245762711864407</v>
      </c>
    </row>
    <row r="241" spans="1:24" ht="15" customHeight="1" x14ac:dyDescent="0.25">
      <c r="A241" s="93"/>
      <c r="B241" s="15" t="s">
        <v>38</v>
      </c>
      <c r="C241" s="7">
        <v>12</v>
      </c>
      <c r="D241" s="8">
        <v>1.1869436201780417</v>
      </c>
      <c r="E241" s="7">
        <v>10</v>
      </c>
      <c r="F241" s="8">
        <v>1.1682242990654206</v>
      </c>
      <c r="G241" s="7">
        <v>0</v>
      </c>
      <c r="H241" s="8">
        <v>0</v>
      </c>
      <c r="I241" s="7">
        <v>2</v>
      </c>
      <c r="J241" s="8">
        <v>1.4285714285714286</v>
      </c>
      <c r="K241" s="7">
        <v>0</v>
      </c>
      <c r="L241" s="8">
        <v>0</v>
      </c>
      <c r="M241" s="7">
        <v>0</v>
      </c>
      <c r="N241" s="8">
        <v>0</v>
      </c>
      <c r="O241" s="7">
        <v>0</v>
      </c>
      <c r="P241" s="8">
        <v>0</v>
      </c>
      <c r="Q241" s="7">
        <v>10</v>
      </c>
      <c r="R241" s="8">
        <v>1.0764262648008611</v>
      </c>
      <c r="S241" s="7">
        <v>2</v>
      </c>
      <c r="T241" s="8">
        <v>2.4390243902439024</v>
      </c>
      <c r="U241" s="7">
        <v>3</v>
      </c>
      <c r="V241" s="8">
        <v>4.4776119402985071</v>
      </c>
      <c r="W241" s="7">
        <v>9</v>
      </c>
      <c r="X241" s="8">
        <v>0.95338983050847459</v>
      </c>
    </row>
    <row r="242" spans="1:24" ht="15" customHeight="1" x14ac:dyDescent="0.25">
      <c r="A242" s="93"/>
      <c r="B242" s="15" t="s">
        <v>182</v>
      </c>
      <c r="C242" s="7">
        <v>16</v>
      </c>
      <c r="D242" s="8">
        <v>1.5825914935707219</v>
      </c>
      <c r="E242" s="7">
        <v>11</v>
      </c>
      <c r="F242" s="8">
        <v>1.2850467289719625</v>
      </c>
      <c r="G242" s="7">
        <v>0</v>
      </c>
      <c r="H242" s="8">
        <v>0</v>
      </c>
      <c r="I242" s="7">
        <v>5</v>
      </c>
      <c r="J242" s="8">
        <v>3.5714285714285712</v>
      </c>
      <c r="K242" s="7">
        <v>0</v>
      </c>
      <c r="L242" s="8">
        <v>0</v>
      </c>
      <c r="M242" s="7">
        <v>0</v>
      </c>
      <c r="N242" s="8">
        <v>0</v>
      </c>
      <c r="O242" s="7">
        <v>0</v>
      </c>
      <c r="P242" s="8">
        <v>0</v>
      </c>
      <c r="Q242" s="7">
        <v>13</v>
      </c>
      <c r="R242" s="8">
        <v>1.3993541442411195</v>
      </c>
      <c r="S242" s="7">
        <v>3</v>
      </c>
      <c r="T242" s="8">
        <v>3.6585365853658534</v>
      </c>
      <c r="U242" s="7">
        <v>3</v>
      </c>
      <c r="V242" s="8">
        <v>4.4776119402985071</v>
      </c>
      <c r="W242" s="7">
        <v>13</v>
      </c>
      <c r="X242" s="8">
        <v>1.3771186440677965</v>
      </c>
    </row>
    <row r="243" spans="1:24" ht="15" customHeight="1" x14ac:dyDescent="0.25">
      <c r="A243" s="93"/>
      <c r="B243" s="15" t="s">
        <v>183</v>
      </c>
      <c r="C243" s="7">
        <v>10</v>
      </c>
      <c r="D243" s="8">
        <v>0.98911968348170121</v>
      </c>
      <c r="E243" s="7">
        <v>7</v>
      </c>
      <c r="F243" s="8">
        <v>0.81775700934579432</v>
      </c>
      <c r="G243" s="7">
        <v>0</v>
      </c>
      <c r="H243" s="8">
        <v>0</v>
      </c>
      <c r="I243" s="7">
        <v>3</v>
      </c>
      <c r="J243" s="8">
        <v>2.1428571428571428</v>
      </c>
      <c r="K243" s="7">
        <v>0</v>
      </c>
      <c r="L243" s="8">
        <v>0</v>
      </c>
      <c r="M243" s="7">
        <v>0</v>
      </c>
      <c r="N243" s="8">
        <v>0</v>
      </c>
      <c r="O243" s="7">
        <v>0</v>
      </c>
      <c r="P243" s="8">
        <v>0</v>
      </c>
      <c r="Q243" s="7">
        <v>9</v>
      </c>
      <c r="R243" s="8">
        <v>0.96878363832077508</v>
      </c>
      <c r="S243" s="7">
        <v>1</v>
      </c>
      <c r="T243" s="8">
        <v>1.2195121951219512</v>
      </c>
      <c r="U243" s="7">
        <v>1</v>
      </c>
      <c r="V243" s="8">
        <v>1.4925373134328357</v>
      </c>
      <c r="W243" s="7">
        <v>9</v>
      </c>
      <c r="X243" s="8">
        <v>0.95338983050847459</v>
      </c>
    </row>
    <row r="244" spans="1:24" ht="15" customHeight="1" x14ac:dyDescent="0.25">
      <c r="A244" s="93"/>
      <c r="B244" s="15" t="s">
        <v>184</v>
      </c>
      <c r="C244" s="7">
        <v>7</v>
      </c>
      <c r="D244" s="8">
        <v>0.6923837784371909</v>
      </c>
      <c r="E244" s="7">
        <v>5</v>
      </c>
      <c r="F244" s="8">
        <v>0.58411214953271029</v>
      </c>
      <c r="G244" s="7">
        <v>0</v>
      </c>
      <c r="H244" s="8">
        <v>0</v>
      </c>
      <c r="I244" s="7">
        <v>2</v>
      </c>
      <c r="J244" s="8">
        <v>1.4285714285714286</v>
      </c>
      <c r="K244" s="7">
        <v>0</v>
      </c>
      <c r="L244" s="8">
        <v>0</v>
      </c>
      <c r="M244" s="7">
        <v>0</v>
      </c>
      <c r="N244" s="8">
        <v>0</v>
      </c>
      <c r="O244" s="7">
        <v>0</v>
      </c>
      <c r="P244" s="8">
        <v>0</v>
      </c>
      <c r="Q244" s="7">
        <v>5</v>
      </c>
      <c r="R244" s="8">
        <v>0.53821313240043056</v>
      </c>
      <c r="S244" s="7">
        <v>2</v>
      </c>
      <c r="T244" s="8">
        <v>2.4390243902439024</v>
      </c>
      <c r="U244" s="7">
        <v>0</v>
      </c>
      <c r="V244" s="8">
        <v>0</v>
      </c>
      <c r="W244" s="7">
        <v>7</v>
      </c>
      <c r="X244" s="8">
        <v>0.74152542372881358</v>
      </c>
    </row>
    <row r="245" spans="1:24" ht="15" customHeight="1" x14ac:dyDescent="0.25">
      <c r="A245" s="93"/>
      <c r="B245" s="15" t="s">
        <v>39</v>
      </c>
      <c r="C245" s="7">
        <v>5</v>
      </c>
      <c r="D245" s="8">
        <v>0.4945598417408506</v>
      </c>
      <c r="E245" s="7">
        <v>4</v>
      </c>
      <c r="F245" s="8">
        <v>0.46728971962616817</v>
      </c>
      <c r="G245" s="7">
        <v>0</v>
      </c>
      <c r="H245" s="8">
        <v>0</v>
      </c>
      <c r="I245" s="7">
        <v>0</v>
      </c>
      <c r="J245" s="8">
        <v>0</v>
      </c>
      <c r="K245" s="7">
        <v>0</v>
      </c>
      <c r="L245" s="8">
        <v>0</v>
      </c>
      <c r="M245" s="7">
        <v>1</v>
      </c>
      <c r="N245" s="8">
        <v>11.111111111111111</v>
      </c>
      <c r="O245" s="7">
        <v>0</v>
      </c>
      <c r="P245" s="8">
        <v>0</v>
      </c>
      <c r="Q245" s="7">
        <v>5</v>
      </c>
      <c r="R245" s="8">
        <v>0.53821313240043056</v>
      </c>
      <c r="S245" s="7">
        <v>0</v>
      </c>
      <c r="T245" s="8">
        <v>0</v>
      </c>
      <c r="U245" s="7">
        <v>0</v>
      </c>
      <c r="V245" s="8">
        <v>0</v>
      </c>
      <c r="W245" s="7">
        <v>5</v>
      </c>
      <c r="X245" s="8">
        <v>0.52966101694915246</v>
      </c>
    </row>
    <row r="246" spans="1:24" ht="15" customHeight="1" x14ac:dyDescent="0.25">
      <c r="A246" s="93"/>
      <c r="B246" s="15" t="s">
        <v>185</v>
      </c>
      <c r="C246" s="7">
        <v>5</v>
      </c>
      <c r="D246" s="8">
        <v>0.4945598417408506</v>
      </c>
      <c r="E246" s="7">
        <v>2</v>
      </c>
      <c r="F246" s="8">
        <v>0.23364485981308408</v>
      </c>
      <c r="G246" s="7">
        <v>0</v>
      </c>
      <c r="H246" s="8">
        <v>0</v>
      </c>
      <c r="I246" s="7">
        <v>2</v>
      </c>
      <c r="J246" s="8">
        <v>1.4285714285714286</v>
      </c>
      <c r="K246" s="7">
        <v>0</v>
      </c>
      <c r="L246" s="8">
        <v>0</v>
      </c>
      <c r="M246" s="7">
        <v>1</v>
      </c>
      <c r="N246" s="8">
        <v>11.111111111111111</v>
      </c>
      <c r="O246" s="7">
        <v>0</v>
      </c>
      <c r="P246" s="8">
        <v>0</v>
      </c>
      <c r="Q246" s="7">
        <v>4</v>
      </c>
      <c r="R246" s="8">
        <v>0.4305705059203444</v>
      </c>
      <c r="S246" s="7">
        <v>1</v>
      </c>
      <c r="T246" s="8">
        <v>1.2195121951219512</v>
      </c>
      <c r="U246" s="7">
        <v>1</v>
      </c>
      <c r="V246" s="8">
        <v>1.4925373134328357</v>
      </c>
      <c r="W246" s="7">
        <v>4</v>
      </c>
      <c r="X246" s="8">
        <v>0.42372881355932202</v>
      </c>
    </row>
    <row r="247" spans="1:24" ht="15" customHeight="1" x14ac:dyDescent="0.25">
      <c r="A247" s="93"/>
      <c r="B247" s="15" t="s">
        <v>40</v>
      </c>
      <c r="C247" s="7">
        <v>9</v>
      </c>
      <c r="D247" s="8">
        <v>0.89020771513353114</v>
      </c>
      <c r="E247" s="7">
        <v>7</v>
      </c>
      <c r="F247" s="8">
        <v>0.81775700934579432</v>
      </c>
      <c r="G247" s="7">
        <v>0</v>
      </c>
      <c r="H247" s="8">
        <v>0</v>
      </c>
      <c r="I247" s="7">
        <v>2</v>
      </c>
      <c r="J247" s="8">
        <v>1.4285714285714286</v>
      </c>
      <c r="K247" s="7">
        <v>0</v>
      </c>
      <c r="L247" s="8">
        <v>0</v>
      </c>
      <c r="M247" s="7">
        <v>0</v>
      </c>
      <c r="N247" s="8">
        <v>0</v>
      </c>
      <c r="O247" s="7">
        <v>0</v>
      </c>
      <c r="P247" s="8">
        <v>0</v>
      </c>
      <c r="Q247" s="7">
        <v>8</v>
      </c>
      <c r="R247" s="8">
        <v>0.86114101184068881</v>
      </c>
      <c r="S247" s="7">
        <v>1</v>
      </c>
      <c r="T247" s="8">
        <v>1.2195121951219512</v>
      </c>
      <c r="U247" s="7">
        <v>1</v>
      </c>
      <c r="V247" s="8">
        <v>1.4925373134328357</v>
      </c>
      <c r="W247" s="7">
        <v>8</v>
      </c>
      <c r="X247" s="8">
        <v>0.84745762711864403</v>
      </c>
    </row>
    <row r="248" spans="1:24" ht="15" customHeight="1" x14ac:dyDescent="0.25">
      <c r="A248" s="93"/>
      <c r="B248" s="15" t="s">
        <v>186</v>
      </c>
      <c r="C248" s="7">
        <v>3</v>
      </c>
      <c r="D248" s="8">
        <v>0.29673590504451042</v>
      </c>
      <c r="E248" s="7">
        <v>1</v>
      </c>
      <c r="F248" s="8">
        <v>0.11682242990654204</v>
      </c>
      <c r="G248" s="7">
        <v>0</v>
      </c>
      <c r="H248" s="8">
        <v>0</v>
      </c>
      <c r="I248" s="7">
        <v>2</v>
      </c>
      <c r="J248" s="8">
        <v>1.4285714285714286</v>
      </c>
      <c r="K248" s="7">
        <v>0</v>
      </c>
      <c r="L248" s="8">
        <v>0</v>
      </c>
      <c r="M248" s="7">
        <v>0</v>
      </c>
      <c r="N248" s="8">
        <v>0</v>
      </c>
      <c r="O248" s="7">
        <v>0</v>
      </c>
      <c r="P248" s="8">
        <v>0</v>
      </c>
      <c r="Q248" s="7">
        <v>2</v>
      </c>
      <c r="R248" s="8">
        <v>0.2152852529601722</v>
      </c>
      <c r="S248" s="7">
        <v>1</v>
      </c>
      <c r="T248" s="8">
        <v>1.2195121951219512</v>
      </c>
      <c r="U248" s="7">
        <v>1</v>
      </c>
      <c r="V248" s="8">
        <v>1.4925373134328357</v>
      </c>
      <c r="W248" s="7">
        <v>2</v>
      </c>
      <c r="X248" s="8">
        <v>0.21186440677966101</v>
      </c>
    </row>
    <row r="249" spans="1:24" ht="15" customHeight="1" x14ac:dyDescent="0.25">
      <c r="A249" s="93"/>
      <c r="B249" s="15" t="s">
        <v>187</v>
      </c>
      <c r="C249" s="7">
        <v>4</v>
      </c>
      <c r="D249" s="8">
        <v>0.39564787339268048</v>
      </c>
      <c r="E249" s="7">
        <v>3</v>
      </c>
      <c r="F249" s="8">
        <v>0.35046728971962615</v>
      </c>
      <c r="G249" s="7">
        <v>0</v>
      </c>
      <c r="H249" s="8">
        <v>0</v>
      </c>
      <c r="I249" s="7">
        <v>1</v>
      </c>
      <c r="J249" s="8">
        <v>0.7142857142857143</v>
      </c>
      <c r="K249" s="7">
        <v>0</v>
      </c>
      <c r="L249" s="8">
        <v>0</v>
      </c>
      <c r="M249" s="7">
        <v>0</v>
      </c>
      <c r="N249" s="8">
        <v>0</v>
      </c>
      <c r="O249" s="7">
        <v>0</v>
      </c>
      <c r="P249" s="8">
        <v>0</v>
      </c>
      <c r="Q249" s="7">
        <v>4</v>
      </c>
      <c r="R249" s="8">
        <v>0.4305705059203444</v>
      </c>
      <c r="S249" s="7">
        <v>0</v>
      </c>
      <c r="T249" s="8">
        <v>0</v>
      </c>
      <c r="U249" s="7">
        <v>0</v>
      </c>
      <c r="V249" s="8">
        <v>0</v>
      </c>
      <c r="W249" s="7">
        <v>4</v>
      </c>
      <c r="X249" s="8">
        <v>0.42372881355932202</v>
      </c>
    </row>
    <row r="250" spans="1:24" ht="15" customHeight="1" x14ac:dyDescent="0.25">
      <c r="A250" s="93"/>
      <c r="B250" s="15" t="s">
        <v>188</v>
      </c>
      <c r="C250" s="7">
        <v>3</v>
      </c>
      <c r="D250" s="8">
        <v>0.29673590504451042</v>
      </c>
      <c r="E250" s="7">
        <v>2</v>
      </c>
      <c r="F250" s="8">
        <v>0.23364485981308408</v>
      </c>
      <c r="G250" s="7">
        <v>0</v>
      </c>
      <c r="H250" s="8">
        <v>0</v>
      </c>
      <c r="I250" s="7">
        <v>1</v>
      </c>
      <c r="J250" s="8">
        <v>0.7142857142857143</v>
      </c>
      <c r="K250" s="7">
        <v>0</v>
      </c>
      <c r="L250" s="8">
        <v>0</v>
      </c>
      <c r="M250" s="7">
        <v>0</v>
      </c>
      <c r="N250" s="8">
        <v>0</v>
      </c>
      <c r="O250" s="7">
        <v>0</v>
      </c>
      <c r="P250" s="8">
        <v>0</v>
      </c>
      <c r="Q250" s="7">
        <v>3</v>
      </c>
      <c r="R250" s="8">
        <v>0.32292787944025836</v>
      </c>
      <c r="S250" s="7">
        <v>0</v>
      </c>
      <c r="T250" s="8">
        <v>0</v>
      </c>
      <c r="U250" s="7">
        <v>0</v>
      </c>
      <c r="V250" s="8">
        <v>0</v>
      </c>
      <c r="W250" s="7">
        <v>3</v>
      </c>
      <c r="X250" s="8">
        <v>0.31779661016949157</v>
      </c>
    </row>
    <row r="251" spans="1:24" ht="15" customHeight="1" x14ac:dyDescent="0.25">
      <c r="A251" s="93"/>
      <c r="B251" s="15" t="s">
        <v>189</v>
      </c>
      <c r="C251" s="7">
        <v>3</v>
      </c>
      <c r="D251" s="8">
        <v>0.29673590504451042</v>
      </c>
      <c r="E251" s="7">
        <v>3</v>
      </c>
      <c r="F251" s="8">
        <v>0.35046728971962615</v>
      </c>
      <c r="G251" s="7">
        <v>0</v>
      </c>
      <c r="H251" s="8">
        <v>0</v>
      </c>
      <c r="I251" s="7">
        <v>0</v>
      </c>
      <c r="J251" s="8">
        <v>0</v>
      </c>
      <c r="K251" s="7">
        <v>0</v>
      </c>
      <c r="L251" s="8">
        <v>0</v>
      </c>
      <c r="M251" s="7">
        <v>0</v>
      </c>
      <c r="N251" s="8">
        <v>0</v>
      </c>
      <c r="O251" s="7">
        <v>0</v>
      </c>
      <c r="P251" s="8">
        <v>0</v>
      </c>
      <c r="Q251" s="7">
        <v>3</v>
      </c>
      <c r="R251" s="8">
        <v>0.32292787944025836</v>
      </c>
      <c r="S251" s="7">
        <v>0</v>
      </c>
      <c r="T251" s="8">
        <v>0</v>
      </c>
      <c r="U251" s="7">
        <v>0</v>
      </c>
      <c r="V251" s="8">
        <v>0</v>
      </c>
      <c r="W251" s="7">
        <v>3</v>
      </c>
      <c r="X251" s="8">
        <v>0.31779661016949157</v>
      </c>
    </row>
    <row r="252" spans="1:24" ht="15" customHeight="1" x14ac:dyDescent="0.25">
      <c r="A252" s="93"/>
      <c r="B252" s="15" t="s">
        <v>190</v>
      </c>
      <c r="C252" s="7">
        <v>4</v>
      </c>
      <c r="D252" s="8">
        <v>0.39564787339268048</v>
      </c>
      <c r="E252" s="7">
        <v>2</v>
      </c>
      <c r="F252" s="8">
        <v>0.23364485981308408</v>
      </c>
      <c r="G252" s="7">
        <v>0</v>
      </c>
      <c r="H252" s="8">
        <v>0</v>
      </c>
      <c r="I252" s="7">
        <v>2</v>
      </c>
      <c r="J252" s="8">
        <v>1.4285714285714286</v>
      </c>
      <c r="K252" s="7">
        <v>0</v>
      </c>
      <c r="L252" s="8">
        <v>0</v>
      </c>
      <c r="M252" s="7">
        <v>0</v>
      </c>
      <c r="N252" s="8">
        <v>0</v>
      </c>
      <c r="O252" s="7">
        <v>0</v>
      </c>
      <c r="P252" s="8">
        <v>0</v>
      </c>
      <c r="Q252" s="7">
        <v>3</v>
      </c>
      <c r="R252" s="8">
        <v>0.32292787944025836</v>
      </c>
      <c r="S252" s="7">
        <v>1</v>
      </c>
      <c r="T252" s="8">
        <v>1.2195121951219512</v>
      </c>
      <c r="U252" s="7">
        <v>1</v>
      </c>
      <c r="V252" s="8">
        <v>1.4925373134328357</v>
      </c>
      <c r="W252" s="7">
        <v>3</v>
      </c>
      <c r="X252" s="8">
        <v>0.31779661016949157</v>
      </c>
    </row>
    <row r="253" spans="1:24" ht="15" customHeight="1" x14ac:dyDescent="0.25">
      <c r="A253" s="93"/>
      <c r="B253" s="15" t="s">
        <v>42</v>
      </c>
      <c r="C253" s="7">
        <v>1</v>
      </c>
      <c r="D253" s="8">
        <v>9.8911968348170121E-2</v>
      </c>
      <c r="E253" s="7">
        <v>1</v>
      </c>
      <c r="F253" s="8">
        <v>0.11682242990654204</v>
      </c>
      <c r="G253" s="7">
        <v>0</v>
      </c>
      <c r="H253" s="8">
        <v>0</v>
      </c>
      <c r="I253" s="7">
        <v>0</v>
      </c>
      <c r="J253" s="8">
        <v>0</v>
      </c>
      <c r="K253" s="7">
        <v>0</v>
      </c>
      <c r="L253" s="8">
        <v>0</v>
      </c>
      <c r="M253" s="7">
        <v>0</v>
      </c>
      <c r="N253" s="8">
        <v>0</v>
      </c>
      <c r="O253" s="7">
        <v>0</v>
      </c>
      <c r="P253" s="8">
        <v>0</v>
      </c>
      <c r="Q253" s="7">
        <v>1</v>
      </c>
      <c r="R253" s="8">
        <v>0.1076426264800861</v>
      </c>
      <c r="S253" s="7">
        <v>0</v>
      </c>
      <c r="T253" s="8">
        <v>0</v>
      </c>
      <c r="U253" s="7">
        <v>0</v>
      </c>
      <c r="V253" s="8">
        <v>0</v>
      </c>
      <c r="W253" s="7">
        <v>1</v>
      </c>
      <c r="X253" s="8">
        <v>0.1059322033898305</v>
      </c>
    </row>
    <row r="254" spans="1:24" ht="15" customHeight="1" x14ac:dyDescent="0.25">
      <c r="A254" s="94"/>
      <c r="B254" s="4" t="s">
        <v>10</v>
      </c>
      <c r="C254" s="9">
        <v>1011</v>
      </c>
      <c r="D254" s="10">
        <v>100</v>
      </c>
      <c r="E254" s="9">
        <v>856</v>
      </c>
      <c r="F254" s="10">
        <v>100</v>
      </c>
      <c r="G254" s="9">
        <v>6</v>
      </c>
      <c r="H254" s="10">
        <v>100</v>
      </c>
      <c r="I254" s="9">
        <v>140</v>
      </c>
      <c r="J254" s="10">
        <v>100</v>
      </c>
      <c r="K254" s="9">
        <v>0</v>
      </c>
      <c r="L254" s="10">
        <v>0</v>
      </c>
      <c r="M254" s="9">
        <v>9</v>
      </c>
      <c r="N254" s="10">
        <v>100</v>
      </c>
      <c r="O254" s="9">
        <v>0</v>
      </c>
      <c r="P254" s="10">
        <v>0</v>
      </c>
      <c r="Q254" s="9">
        <v>929</v>
      </c>
      <c r="R254" s="10">
        <v>100</v>
      </c>
      <c r="S254" s="9">
        <v>82</v>
      </c>
      <c r="T254" s="10">
        <v>100</v>
      </c>
      <c r="U254" s="9">
        <v>67</v>
      </c>
      <c r="V254" s="10">
        <v>100</v>
      </c>
      <c r="W254" s="9">
        <v>944</v>
      </c>
      <c r="X254" s="10">
        <v>100</v>
      </c>
    </row>
    <row r="256" spans="1:24" x14ac:dyDescent="0.25">
      <c r="A256" s="38" t="s">
        <v>191</v>
      </c>
    </row>
    <row r="258" spans="1:27" ht="14.1" customHeight="1" x14ac:dyDescent="0.25">
      <c r="A258" s="95"/>
      <c r="B258" s="95"/>
      <c r="C258" s="98" t="s">
        <v>10</v>
      </c>
      <c r="D258" s="98"/>
      <c r="E258" s="98" t="s">
        <v>3</v>
      </c>
      <c r="F258" s="98"/>
      <c r="G258" s="98"/>
      <c r="H258" s="98"/>
      <c r="I258" s="98"/>
      <c r="J258" s="98"/>
      <c r="K258" s="98"/>
      <c r="L258" s="98"/>
      <c r="M258" s="98"/>
      <c r="N258" s="98"/>
      <c r="O258" s="98"/>
      <c r="P258" s="98"/>
      <c r="Q258" s="98" t="s">
        <v>53</v>
      </c>
      <c r="R258" s="98"/>
      <c r="S258" s="98"/>
      <c r="T258" s="98"/>
      <c r="U258" s="98" t="s">
        <v>54</v>
      </c>
      <c r="V258" s="98"/>
      <c r="W258" s="98"/>
      <c r="X258" s="98"/>
    </row>
    <row r="259" spans="1:27" ht="14.1" customHeight="1" x14ac:dyDescent="0.25">
      <c r="A259" s="96"/>
      <c r="B259" s="96"/>
      <c r="C259" s="99" t="s">
        <v>10</v>
      </c>
      <c r="D259" s="99"/>
      <c r="E259" s="99" t="s">
        <v>4</v>
      </c>
      <c r="F259" s="99"/>
      <c r="G259" s="99" t="s">
        <v>5</v>
      </c>
      <c r="H259" s="99"/>
      <c r="I259" s="99" t="s">
        <v>6</v>
      </c>
      <c r="J259" s="99"/>
      <c r="K259" s="99" t="s">
        <v>7</v>
      </c>
      <c r="L259" s="99"/>
      <c r="M259" s="99" t="s">
        <v>8</v>
      </c>
      <c r="N259" s="99"/>
      <c r="O259" s="99" t="s">
        <v>9</v>
      </c>
      <c r="P259" s="99"/>
      <c r="Q259" s="99" t="s">
        <v>55</v>
      </c>
      <c r="R259" s="99"/>
      <c r="S259" s="99" t="s">
        <v>56</v>
      </c>
      <c r="T259" s="99"/>
      <c r="U259" s="99" t="s">
        <v>57</v>
      </c>
      <c r="V259" s="99"/>
      <c r="W259" s="99" t="s">
        <v>58</v>
      </c>
      <c r="X259" s="99"/>
    </row>
    <row r="260" spans="1:27" ht="28.15" customHeight="1" x14ac:dyDescent="0.25">
      <c r="A260" s="97"/>
      <c r="B260" s="97"/>
      <c r="C260" s="13" t="s">
        <v>1</v>
      </c>
      <c r="D260" s="13" t="s">
        <v>2</v>
      </c>
      <c r="E260" s="13" t="s">
        <v>1</v>
      </c>
      <c r="F260" s="13" t="s">
        <v>2</v>
      </c>
      <c r="G260" s="13" t="s">
        <v>1</v>
      </c>
      <c r="H260" s="13" t="s">
        <v>2</v>
      </c>
      <c r="I260" s="13" t="s">
        <v>1</v>
      </c>
      <c r="J260" s="13" t="s">
        <v>2</v>
      </c>
      <c r="K260" s="13" t="s">
        <v>1</v>
      </c>
      <c r="L260" s="13" t="s">
        <v>2</v>
      </c>
      <c r="M260" s="13" t="s">
        <v>1</v>
      </c>
      <c r="N260" s="13" t="s">
        <v>2</v>
      </c>
      <c r="O260" s="13" t="s">
        <v>1</v>
      </c>
      <c r="P260" s="13" t="s">
        <v>2</v>
      </c>
      <c r="Q260" s="13" t="s">
        <v>1</v>
      </c>
      <c r="R260" s="13" t="s">
        <v>2</v>
      </c>
      <c r="S260" s="13" t="s">
        <v>1</v>
      </c>
      <c r="T260" s="13" t="s">
        <v>2</v>
      </c>
      <c r="U260" s="13" t="s">
        <v>1</v>
      </c>
      <c r="V260" s="13" t="s">
        <v>2</v>
      </c>
      <c r="W260" s="13" t="s">
        <v>1</v>
      </c>
      <c r="X260" s="13" t="s">
        <v>2</v>
      </c>
    </row>
    <row r="261" spans="1:27" ht="15" customHeight="1" x14ac:dyDescent="0.25">
      <c r="A261" s="92" t="s">
        <v>192</v>
      </c>
      <c r="B261" s="14" t="s">
        <v>193</v>
      </c>
      <c r="C261" s="5">
        <v>1</v>
      </c>
      <c r="D261" s="6">
        <v>9.8911968348170121E-2</v>
      </c>
      <c r="E261" s="5">
        <v>1</v>
      </c>
      <c r="F261" s="6">
        <v>0.11682242990654204</v>
      </c>
      <c r="G261" s="5">
        <v>0</v>
      </c>
      <c r="H261" s="6">
        <v>0</v>
      </c>
      <c r="I261" s="5">
        <v>0</v>
      </c>
      <c r="J261" s="6">
        <v>0</v>
      </c>
      <c r="K261" s="5">
        <v>0</v>
      </c>
      <c r="L261" s="6">
        <v>0</v>
      </c>
      <c r="M261" s="5">
        <v>0</v>
      </c>
      <c r="N261" s="6">
        <v>0</v>
      </c>
      <c r="O261" s="5">
        <v>0</v>
      </c>
      <c r="P261" s="6">
        <v>0</v>
      </c>
      <c r="Q261" s="5">
        <v>1</v>
      </c>
      <c r="R261" s="6">
        <v>0.1076426264800861</v>
      </c>
      <c r="S261" s="5">
        <v>0</v>
      </c>
      <c r="T261" s="6">
        <v>0</v>
      </c>
      <c r="U261" s="5">
        <v>0</v>
      </c>
      <c r="V261" s="6">
        <v>0</v>
      </c>
      <c r="W261" s="5">
        <v>1</v>
      </c>
      <c r="X261" s="6">
        <v>0.1059322033898305</v>
      </c>
    </row>
    <row r="262" spans="1:27" ht="15" customHeight="1" x14ac:dyDescent="0.25">
      <c r="A262" s="93"/>
      <c r="B262" s="15" t="s">
        <v>194</v>
      </c>
      <c r="C262" s="7">
        <v>3</v>
      </c>
      <c r="D262" s="8">
        <v>0.29673590504451042</v>
      </c>
      <c r="E262" s="7">
        <v>1</v>
      </c>
      <c r="F262" s="8">
        <v>0.11682242990654204</v>
      </c>
      <c r="G262" s="7">
        <v>0</v>
      </c>
      <c r="H262" s="8">
        <v>0</v>
      </c>
      <c r="I262" s="7">
        <v>0</v>
      </c>
      <c r="J262" s="8">
        <v>0</v>
      </c>
      <c r="K262" s="7">
        <v>0</v>
      </c>
      <c r="L262" s="8">
        <v>0</v>
      </c>
      <c r="M262" s="7">
        <v>2</v>
      </c>
      <c r="N262" s="8">
        <v>22.222222222222221</v>
      </c>
      <c r="O262" s="7">
        <v>0</v>
      </c>
      <c r="P262" s="8">
        <v>0</v>
      </c>
      <c r="Q262" s="7">
        <v>3</v>
      </c>
      <c r="R262" s="8">
        <v>0.32292787944025836</v>
      </c>
      <c r="S262" s="7">
        <v>0</v>
      </c>
      <c r="T262" s="8">
        <v>0</v>
      </c>
      <c r="U262" s="7">
        <v>0</v>
      </c>
      <c r="V262" s="8">
        <v>0</v>
      </c>
      <c r="W262" s="7">
        <v>3</v>
      </c>
      <c r="X262" s="8">
        <v>0.31779661016949157</v>
      </c>
    </row>
    <row r="263" spans="1:27" ht="15" customHeight="1" x14ac:dyDescent="0.25">
      <c r="A263" s="93"/>
      <c r="B263" s="15" t="s">
        <v>173</v>
      </c>
      <c r="C263" s="7">
        <v>664</v>
      </c>
      <c r="D263" s="8">
        <v>65.677546983184968</v>
      </c>
      <c r="E263" s="7">
        <v>541</v>
      </c>
      <c r="F263" s="8">
        <v>63.200934579439249</v>
      </c>
      <c r="G263" s="7">
        <v>1</v>
      </c>
      <c r="H263" s="8">
        <v>16.666666666666664</v>
      </c>
      <c r="I263" s="7">
        <v>121</v>
      </c>
      <c r="J263" s="8">
        <v>86.428571428571431</v>
      </c>
      <c r="K263" s="7">
        <v>0</v>
      </c>
      <c r="L263" s="8">
        <v>0</v>
      </c>
      <c r="M263" s="7">
        <v>1</v>
      </c>
      <c r="N263" s="8">
        <v>11.111111111111111</v>
      </c>
      <c r="O263" s="7">
        <v>0</v>
      </c>
      <c r="P263" s="8">
        <v>0</v>
      </c>
      <c r="Q263" s="7">
        <v>590</v>
      </c>
      <c r="R263" s="8">
        <v>63.509149623250806</v>
      </c>
      <c r="S263" s="7">
        <v>74</v>
      </c>
      <c r="T263" s="8">
        <v>90.243902439024396</v>
      </c>
      <c r="U263" s="7">
        <v>59</v>
      </c>
      <c r="V263" s="8">
        <v>88.059701492537314</v>
      </c>
      <c r="W263" s="7">
        <v>605</v>
      </c>
      <c r="X263" s="8">
        <v>64.08898305084746</v>
      </c>
    </row>
    <row r="264" spans="1:27" ht="15" customHeight="1" x14ac:dyDescent="0.25">
      <c r="A264" s="93"/>
      <c r="B264" s="15" t="s">
        <v>174</v>
      </c>
      <c r="C264" s="7">
        <v>112</v>
      </c>
      <c r="D264" s="8">
        <v>11.078140454995054</v>
      </c>
      <c r="E264" s="7">
        <v>100</v>
      </c>
      <c r="F264" s="8">
        <v>11.682242990654206</v>
      </c>
      <c r="G264" s="7">
        <v>1</v>
      </c>
      <c r="H264" s="8">
        <v>16.666666666666664</v>
      </c>
      <c r="I264" s="7">
        <v>9</v>
      </c>
      <c r="J264" s="8">
        <v>6.4285714285714279</v>
      </c>
      <c r="K264" s="7">
        <v>0</v>
      </c>
      <c r="L264" s="8">
        <v>0</v>
      </c>
      <c r="M264" s="7">
        <v>2</v>
      </c>
      <c r="N264" s="8">
        <v>22.222222222222221</v>
      </c>
      <c r="O264" s="7">
        <v>0</v>
      </c>
      <c r="P264" s="8">
        <v>0</v>
      </c>
      <c r="Q264" s="7">
        <v>108</v>
      </c>
      <c r="R264" s="8">
        <v>11.625403659849299</v>
      </c>
      <c r="S264" s="7">
        <v>4</v>
      </c>
      <c r="T264" s="8">
        <v>4.8780487804878048</v>
      </c>
      <c r="U264" s="7">
        <v>2</v>
      </c>
      <c r="V264" s="8">
        <v>2.9850746268656714</v>
      </c>
      <c r="W264" s="7">
        <v>110</v>
      </c>
      <c r="X264" s="8">
        <v>11.652542372881355</v>
      </c>
    </row>
    <row r="265" spans="1:27" ht="15" customHeight="1" thickBot="1" x14ac:dyDescent="0.3">
      <c r="A265" s="93"/>
      <c r="B265" s="15" t="s">
        <v>175</v>
      </c>
      <c r="C265" s="7">
        <v>44</v>
      </c>
      <c r="D265" s="8">
        <v>4.3521266073194855</v>
      </c>
      <c r="E265" s="7">
        <v>39</v>
      </c>
      <c r="F265" s="8">
        <v>4.55607476635514</v>
      </c>
      <c r="G265" s="7">
        <v>2</v>
      </c>
      <c r="H265" s="8">
        <v>33.333333333333329</v>
      </c>
      <c r="I265" s="7">
        <v>3</v>
      </c>
      <c r="J265" s="8">
        <v>2.1428571428571428</v>
      </c>
      <c r="K265" s="7">
        <v>0</v>
      </c>
      <c r="L265" s="8">
        <v>0</v>
      </c>
      <c r="M265" s="7">
        <v>0</v>
      </c>
      <c r="N265" s="8">
        <v>0</v>
      </c>
      <c r="O265" s="7">
        <v>0</v>
      </c>
      <c r="P265" s="8">
        <v>0</v>
      </c>
      <c r="Q265" s="7">
        <v>44</v>
      </c>
      <c r="R265" s="8">
        <v>4.7362755651237887</v>
      </c>
      <c r="S265" s="7">
        <v>0</v>
      </c>
      <c r="T265" s="8">
        <v>0</v>
      </c>
      <c r="U265" s="7">
        <v>2</v>
      </c>
      <c r="V265" s="8">
        <v>2.9850746268656714</v>
      </c>
      <c r="W265" s="7">
        <v>42</v>
      </c>
      <c r="X265" s="8">
        <v>4.4491525423728815</v>
      </c>
    </row>
    <row r="266" spans="1:27" ht="15" customHeight="1" thickBot="1" x14ac:dyDescent="0.3">
      <c r="A266" s="93"/>
      <c r="B266" s="15" t="s">
        <v>176</v>
      </c>
      <c r="C266" s="7">
        <v>53</v>
      </c>
      <c r="D266" s="8">
        <v>5.2423343224530168</v>
      </c>
      <c r="E266" s="7">
        <v>49</v>
      </c>
      <c r="F266" s="8">
        <v>5.7242990654205608</v>
      </c>
      <c r="G266" s="7">
        <v>1</v>
      </c>
      <c r="H266" s="8">
        <v>16.666666666666664</v>
      </c>
      <c r="I266" s="7">
        <v>3</v>
      </c>
      <c r="J266" s="8">
        <v>2.1428571428571428</v>
      </c>
      <c r="K266" s="7">
        <v>0</v>
      </c>
      <c r="L266" s="8">
        <v>0</v>
      </c>
      <c r="M266" s="7">
        <v>0</v>
      </c>
      <c r="N266" s="8">
        <v>0</v>
      </c>
      <c r="O266" s="7">
        <v>0</v>
      </c>
      <c r="P266" s="8">
        <v>0</v>
      </c>
      <c r="Q266" s="7">
        <v>53</v>
      </c>
      <c r="R266" s="8">
        <v>5.7050592034445637</v>
      </c>
      <c r="S266" s="7">
        <v>0</v>
      </c>
      <c r="T266" s="8">
        <v>0</v>
      </c>
      <c r="U266" s="7">
        <v>1</v>
      </c>
      <c r="V266" s="8">
        <v>1.4925373134328357</v>
      </c>
      <c r="W266" s="7">
        <v>52</v>
      </c>
      <c r="X266" s="8">
        <v>5.508474576271186</v>
      </c>
      <c r="Z266" s="64">
        <v>664</v>
      </c>
      <c r="AA266" s="66">
        <f>+Z266/$Z$269*100</f>
        <v>65.938430983118167</v>
      </c>
    </row>
    <row r="267" spans="1:27" ht="15" customHeight="1" thickBot="1" x14ac:dyDescent="0.3">
      <c r="A267" s="93"/>
      <c r="B267" s="15" t="s">
        <v>177</v>
      </c>
      <c r="C267" s="7">
        <v>36</v>
      </c>
      <c r="D267" s="8">
        <v>3.5608308605341246</v>
      </c>
      <c r="E267" s="7">
        <v>35</v>
      </c>
      <c r="F267" s="8">
        <v>4.0887850467289715</v>
      </c>
      <c r="G267" s="7">
        <v>0</v>
      </c>
      <c r="H267" s="8">
        <v>0</v>
      </c>
      <c r="I267" s="7">
        <v>1</v>
      </c>
      <c r="J267" s="8">
        <v>0.7142857142857143</v>
      </c>
      <c r="K267" s="7">
        <v>0</v>
      </c>
      <c r="L267" s="8">
        <v>0</v>
      </c>
      <c r="M267" s="7">
        <v>0</v>
      </c>
      <c r="N267" s="8">
        <v>0</v>
      </c>
      <c r="O267" s="7">
        <v>0</v>
      </c>
      <c r="P267" s="8">
        <v>0</v>
      </c>
      <c r="Q267" s="7">
        <v>35</v>
      </c>
      <c r="R267" s="8">
        <v>3.767491926803014</v>
      </c>
      <c r="S267" s="7">
        <v>1</v>
      </c>
      <c r="T267" s="8">
        <v>1.2195121951219512</v>
      </c>
      <c r="U267" s="7">
        <v>0</v>
      </c>
      <c r="V267" s="8">
        <v>0</v>
      </c>
      <c r="W267" s="7">
        <v>36</v>
      </c>
      <c r="X267" s="8">
        <v>3.8135593220338984</v>
      </c>
      <c r="Z267" s="65">
        <v>209</v>
      </c>
      <c r="AA267" s="66">
        <f t="shared" ref="AA267:AA268" si="0">+Z267/$Z$269*100</f>
        <v>20.754716981132077</v>
      </c>
    </row>
    <row r="268" spans="1:27" ht="15" customHeight="1" thickBot="1" x14ac:dyDescent="0.3">
      <c r="A268" s="93"/>
      <c r="B268" s="15" t="s">
        <v>178</v>
      </c>
      <c r="C268" s="7">
        <v>13</v>
      </c>
      <c r="D268" s="8">
        <v>1.2858555885262115</v>
      </c>
      <c r="E268" s="7">
        <v>13</v>
      </c>
      <c r="F268" s="8">
        <v>1.5186915887850467</v>
      </c>
      <c r="G268" s="7">
        <v>0</v>
      </c>
      <c r="H268" s="8">
        <v>0</v>
      </c>
      <c r="I268" s="7">
        <v>0</v>
      </c>
      <c r="J268" s="8">
        <v>0</v>
      </c>
      <c r="K268" s="7">
        <v>0</v>
      </c>
      <c r="L268" s="8">
        <v>0</v>
      </c>
      <c r="M268" s="7">
        <v>0</v>
      </c>
      <c r="N268" s="8">
        <v>0</v>
      </c>
      <c r="O268" s="7">
        <v>0</v>
      </c>
      <c r="P268" s="8">
        <v>0</v>
      </c>
      <c r="Q268" s="7">
        <v>13</v>
      </c>
      <c r="R268" s="8">
        <v>1.3993541442411195</v>
      </c>
      <c r="S268" s="7">
        <v>0</v>
      </c>
      <c r="T268" s="8">
        <v>0</v>
      </c>
      <c r="U268" s="7">
        <v>0</v>
      </c>
      <c r="V268" s="8">
        <v>0</v>
      </c>
      <c r="W268" s="7">
        <v>13</v>
      </c>
      <c r="X268" s="8">
        <v>1.3771186440677965</v>
      </c>
      <c r="Z268" s="65">
        <v>134</v>
      </c>
      <c r="AA268" s="66">
        <f t="shared" si="0"/>
        <v>13.306852035749753</v>
      </c>
    </row>
    <row r="269" spans="1:27" ht="15" customHeight="1" x14ac:dyDescent="0.25">
      <c r="A269" s="93"/>
      <c r="B269" s="15" t="s">
        <v>179</v>
      </c>
      <c r="C269" s="7">
        <v>22</v>
      </c>
      <c r="D269" s="8">
        <v>2.1760633036597428</v>
      </c>
      <c r="E269" s="7">
        <v>20</v>
      </c>
      <c r="F269" s="8">
        <v>2.3364485981308412</v>
      </c>
      <c r="G269" s="7">
        <v>0</v>
      </c>
      <c r="H269" s="8">
        <v>0</v>
      </c>
      <c r="I269" s="7">
        <v>0</v>
      </c>
      <c r="J269" s="8">
        <v>0</v>
      </c>
      <c r="K269" s="7">
        <v>0</v>
      </c>
      <c r="L269" s="8">
        <v>0</v>
      </c>
      <c r="M269" s="7">
        <v>2</v>
      </c>
      <c r="N269" s="8">
        <v>22.222222222222221</v>
      </c>
      <c r="O269" s="7">
        <v>0</v>
      </c>
      <c r="P269" s="8">
        <v>0</v>
      </c>
      <c r="Q269" s="7">
        <v>22</v>
      </c>
      <c r="R269" s="8">
        <v>2.3681377825618943</v>
      </c>
      <c r="S269" s="7">
        <v>0</v>
      </c>
      <c r="T269" s="8">
        <v>0</v>
      </c>
      <c r="U269" s="7">
        <v>0</v>
      </c>
      <c r="V269" s="8">
        <v>0</v>
      </c>
      <c r="W269" s="7">
        <v>22</v>
      </c>
      <c r="X269" s="8">
        <v>2.3305084745762712</v>
      </c>
      <c r="Z269">
        <f>SUM(Z266:Z268)</f>
        <v>1007</v>
      </c>
    </row>
    <row r="270" spans="1:27" ht="15" customHeight="1" x14ac:dyDescent="0.25">
      <c r="A270" s="93"/>
      <c r="B270" s="15" t="s">
        <v>180</v>
      </c>
      <c r="C270" s="7">
        <v>9</v>
      </c>
      <c r="D270" s="8">
        <v>0.89020771513353114</v>
      </c>
      <c r="E270" s="7">
        <v>8</v>
      </c>
      <c r="F270" s="8">
        <v>0.93457943925233633</v>
      </c>
      <c r="G270" s="7">
        <v>0</v>
      </c>
      <c r="H270" s="8">
        <v>0</v>
      </c>
      <c r="I270" s="7">
        <v>0</v>
      </c>
      <c r="J270" s="8">
        <v>0</v>
      </c>
      <c r="K270" s="7">
        <v>0</v>
      </c>
      <c r="L270" s="8">
        <v>0</v>
      </c>
      <c r="M270" s="7">
        <v>1</v>
      </c>
      <c r="N270" s="8">
        <v>11.111111111111111</v>
      </c>
      <c r="O270" s="7">
        <v>0</v>
      </c>
      <c r="P270" s="8">
        <v>0</v>
      </c>
      <c r="Q270" s="7">
        <v>9</v>
      </c>
      <c r="R270" s="8">
        <v>0.96878363832077508</v>
      </c>
      <c r="S270" s="7">
        <v>0</v>
      </c>
      <c r="T270" s="8">
        <v>0</v>
      </c>
      <c r="U270" s="7">
        <v>0</v>
      </c>
      <c r="V270" s="8">
        <v>0</v>
      </c>
      <c r="W270" s="7">
        <v>9</v>
      </c>
      <c r="X270" s="8">
        <v>0.95338983050847459</v>
      </c>
    </row>
    <row r="271" spans="1:27" ht="15" customHeight="1" x14ac:dyDescent="0.25">
      <c r="A271" s="93"/>
      <c r="B271" s="15" t="s">
        <v>181</v>
      </c>
      <c r="C271" s="7">
        <v>6</v>
      </c>
      <c r="D271" s="8">
        <v>0.59347181008902083</v>
      </c>
      <c r="E271" s="7">
        <v>6</v>
      </c>
      <c r="F271" s="8">
        <v>0.7009345794392523</v>
      </c>
      <c r="G271" s="7">
        <v>0</v>
      </c>
      <c r="H271" s="8">
        <v>0</v>
      </c>
      <c r="I271" s="7">
        <v>0</v>
      </c>
      <c r="J271" s="8">
        <v>0</v>
      </c>
      <c r="K271" s="7">
        <v>0</v>
      </c>
      <c r="L271" s="8">
        <v>0</v>
      </c>
      <c r="M271" s="7">
        <v>0</v>
      </c>
      <c r="N271" s="8">
        <v>0</v>
      </c>
      <c r="O271" s="7">
        <v>0</v>
      </c>
      <c r="P271" s="8">
        <v>0</v>
      </c>
      <c r="Q271" s="7">
        <v>6</v>
      </c>
      <c r="R271" s="8">
        <v>0.64585575888051672</v>
      </c>
      <c r="S271" s="7">
        <v>0</v>
      </c>
      <c r="T271" s="8">
        <v>0</v>
      </c>
      <c r="U271" s="7">
        <v>0</v>
      </c>
      <c r="V271" s="8">
        <v>0</v>
      </c>
      <c r="W271" s="7">
        <v>6</v>
      </c>
      <c r="X271" s="8">
        <v>0.63559322033898313</v>
      </c>
    </row>
    <row r="272" spans="1:27" ht="15" customHeight="1" x14ac:dyDescent="0.25">
      <c r="A272" s="93"/>
      <c r="B272" s="15" t="s">
        <v>35</v>
      </c>
      <c r="C272" s="7">
        <v>6</v>
      </c>
      <c r="D272" s="8">
        <v>0.59347181008902083</v>
      </c>
      <c r="E272" s="7">
        <v>6</v>
      </c>
      <c r="F272" s="8">
        <v>0.7009345794392523</v>
      </c>
      <c r="G272" s="7">
        <v>0</v>
      </c>
      <c r="H272" s="8">
        <v>0</v>
      </c>
      <c r="I272" s="7">
        <v>0</v>
      </c>
      <c r="J272" s="8">
        <v>0</v>
      </c>
      <c r="K272" s="7">
        <v>0</v>
      </c>
      <c r="L272" s="8">
        <v>0</v>
      </c>
      <c r="M272" s="7">
        <v>0</v>
      </c>
      <c r="N272" s="8">
        <v>0</v>
      </c>
      <c r="O272" s="7">
        <v>0</v>
      </c>
      <c r="P272" s="8">
        <v>0</v>
      </c>
      <c r="Q272" s="7">
        <v>6</v>
      </c>
      <c r="R272" s="8">
        <v>0.64585575888051672</v>
      </c>
      <c r="S272" s="7">
        <v>0</v>
      </c>
      <c r="T272" s="8">
        <v>0</v>
      </c>
      <c r="U272" s="7">
        <v>0</v>
      </c>
      <c r="V272" s="8">
        <v>0</v>
      </c>
      <c r="W272" s="7">
        <v>6</v>
      </c>
      <c r="X272" s="8">
        <v>0.63559322033898313</v>
      </c>
    </row>
    <row r="273" spans="1:24" ht="15" customHeight="1" x14ac:dyDescent="0.25">
      <c r="A273" s="93"/>
      <c r="B273" s="15" t="s">
        <v>36</v>
      </c>
      <c r="C273" s="7">
        <v>6</v>
      </c>
      <c r="D273" s="8">
        <v>0.59347181008902083</v>
      </c>
      <c r="E273" s="7">
        <v>4</v>
      </c>
      <c r="F273" s="8">
        <v>0.46728971962616817</v>
      </c>
      <c r="G273" s="7">
        <v>0</v>
      </c>
      <c r="H273" s="8">
        <v>0</v>
      </c>
      <c r="I273" s="7">
        <v>2</v>
      </c>
      <c r="J273" s="8">
        <v>1.4285714285714286</v>
      </c>
      <c r="K273" s="7">
        <v>0</v>
      </c>
      <c r="L273" s="8">
        <v>0</v>
      </c>
      <c r="M273" s="7">
        <v>0</v>
      </c>
      <c r="N273" s="8">
        <v>0</v>
      </c>
      <c r="O273" s="7">
        <v>0</v>
      </c>
      <c r="P273" s="8">
        <v>0</v>
      </c>
      <c r="Q273" s="7">
        <v>4</v>
      </c>
      <c r="R273" s="8">
        <v>0.4305705059203444</v>
      </c>
      <c r="S273" s="7">
        <v>2</v>
      </c>
      <c r="T273" s="8">
        <v>2.4390243902439024</v>
      </c>
      <c r="U273" s="7">
        <v>2</v>
      </c>
      <c r="V273" s="8">
        <v>2.9850746268656714</v>
      </c>
      <c r="W273" s="7">
        <v>4</v>
      </c>
      <c r="X273" s="8">
        <v>0.42372881355932202</v>
      </c>
    </row>
    <row r="274" spans="1:24" ht="15" customHeight="1" x14ac:dyDescent="0.25">
      <c r="A274" s="93"/>
      <c r="B274" s="15" t="s">
        <v>37</v>
      </c>
      <c r="C274" s="7">
        <v>5</v>
      </c>
      <c r="D274" s="8">
        <v>0.4945598417408506</v>
      </c>
      <c r="E274" s="7">
        <v>4</v>
      </c>
      <c r="F274" s="8">
        <v>0.46728971962616817</v>
      </c>
      <c r="G274" s="7">
        <v>1</v>
      </c>
      <c r="H274" s="8">
        <v>16.666666666666664</v>
      </c>
      <c r="I274" s="7">
        <v>0</v>
      </c>
      <c r="J274" s="8">
        <v>0</v>
      </c>
      <c r="K274" s="7">
        <v>0</v>
      </c>
      <c r="L274" s="8">
        <v>0</v>
      </c>
      <c r="M274" s="7">
        <v>0</v>
      </c>
      <c r="N274" s="8">
        <v>0</v>
      </c>
      <c r="O274" s="7">
        <v>0</v>
      </c>
      <c r="P274" s="8">
        <v>0</v>
      </c>
      <c r="Q274" s="7">
        <v>4</v>
      </c>
      <c r="R274" s="8">
        <v>0.4305705059203444</v>
      </c>
      <c r="S274" s="7">
        <v>1</v>
      </c>
      <c r="T274" s="8">
        <v>1.2195121951219512</v>
      </c>
      <c r="U274" s="7">
        <v>1</v>
      </c>
      <c r="V274" s="8">
        <v>1.4925373134328357</v>
      </c>
      <c r="W274" s="7">
        <v>4</v>
      </c>
      <c r="X274" s="8">
        <v>0.42372881355932202</v>
      </c>
    </row>
    <row r="275" spans="1:24" ht="15" customHeight="1" x14ac:dyDescent="0.25">
      <c r="A275" s="93"/>
      <c r="B275" s="15" t="s">
        <v>38</v>
      </c>
      <c r="C275" s="7">
        <v>5</v>
      </c>
      <c r="D275" s="8">
        <v>0.4945598417408506</v>
      </c>
      <c r="E275" s="7">
        <v>5</v>
      </c>
      <c r="F275" s="8">
        <v>0.58411214953271029</v>
      </c>
      <c r="G275" s="7">
        <v>0</v>
      </c>
      <c r="H275" s="8">
        <v>0</v>
      </c>
      <c r="I275" s="7">
        <v>0</v>
      </c>
      <c r="J275" s="8">
        <v>0</v>
      </c>
      <c r="K275" s="7">
        <v>0</v>
      </c>
      <c r="L275" s="8">
        <v>0</v>
      </c>
      <c r="M275" s="7">
        <v>0</v>
      </c>
      <c r="N275" s="8">
        <v>0</v>
      </c>
      <c r="O275" s="7">
        <v>0</v>
      </c>
      <c r="P275" s="8">
        <v>0</v>
      </c>
      <c r="Q275" s="7">
        <v>5</v>
      </c>
      <c r="R275" s="8">
        <v>0.53821313240043056</v>
      </c>
      <c r="S275" s="7">
        <v>0</v>
      </c>
      <c r="T275" s="8">
        <v>0</v>
      </c>
      <c r="U275" s="7">
        <v>0</v>
      </c>
      <c r="V275" s="8">
        <v>0</v>
      </c>
      <c r="W275" s="7">
        <v>5</v>
      </c>
      <c r="X275" s="8">
        <v>0.52966101694915246</v>
      </c>
    </row>
    <row r="276" spans="1:24" ht="15" customHeight="1" x14ac:dyDescent="0.25">
      <c r="A276" s="93"/>
      <c r="B276" s="15" t="s">
        <v>182</v>
      </c>
      <c r="C276" s="7">
        <v>2</v>
      </c>
      <c r="D276" s="8">
        <v>0.19782393669634024</v>
      </c>
      <c r="E276" s="7">
        <v>2</v>
      </c>
      <c r="F276" s="8">
        <v>0.23364485981308408</v>
      </c>
      <c r="G276" s="7">
        <v>0</v>
      </c>
      <c r="H276" s="8">
        <v>0</v>
      </c>
      <c r="I276" s="7">
        <v>0</v>
      </c>
      <c r="J276" s="8">
        <v>0</v>
      </c>
      <c r="K276" s="7">
        <v>0</v>
      </c>
      <c r="L276" s="8">
        <v>0</v>
      </c>
      <c r="M276" s="7">
        <v>0</v>
      </c>
      <c r="N276" s="8">
        <v>0</v>
      </c>
      <c r="O276" s="7">
        <v>0</v>
      </c>
      <c r="P276" s="8">
        <v>0</v>
      </c>
      <c r="Q276" s="7">
        <v>2</v>
      </c>
      <c r="R276" s="8">
        <v>0.2152852529601722</v>
      </c>
      <c r="S276" s="7">
        <v>0</v>
      </c>
      <c r="T276" s="8">
        <v>0</v>
      </c>
      <c r="U276" s="7">
        <v>0</v>
      </c>
      <c r="V276" s="8">
        <v>0</v>
      </c>
      <c r="W276" s="7">
        <v>2</v>
      </c>
      <c r="X276" s="8">
        <v>0.21186440677966101</v>
      </c>
    </row>
    <row r="277" spans="1:24" ht="15" customHeight="1" x14ac:dyDescent="0.25">
      <c r="A277" s="93"/>
      <c r="B277" s="15" t="s">
        <v>183</v>
      </c>
      <c r="C277" s="7">
        <v>3</v>
      </c>
      <c r="D277" s="8">
        <v>0.29673590504451042</v>
      </c>
      <c r="E277" s="7">
        <v>3</v>
      </c>
      <c r="F277" s="8">
        <v>0.35046728971962615</v>
      </c>
      <c r="G277" s="7">
        <v>0</v>
      </c>
      <c r="H277" s="8">
        <v>0</v>
      </c>
      <c r="I277" s="7">
        <v>0</v>
      </c>
      <c r="J277" s="8">
        <v>0</v>
      </c>
      <c r="K277" s="7">
        <v>0</v>
      </c>
      <c r="L277" s="8">
        <v>0</v>
      </c>
      <c r="M277" s="7">
        <v>0</v>
      </c>
      <c r="N277" s="8">
        <v>0</v>
      </c>
      <c r="O277" s="7">
        <v>0</v>
      </c>
      <c r="P277" s="8">
        <v>0</v>
      </c>
      <c r="Q277" s="7">
        <v>3</v>
      </c>
      <c r="R277" s="8">
        <v>0.32292787944025836</v>
      </c>
      <c r="S277" s="7">
        <v>0</v>
      </c>
      <c r="T277" s="8">
        <v>0</v>
      </c>
      <c r="U277" s="7">
        <v>0</v>
      </c>
      <c r="V277" s="8">
        <v>0</v>
      </c>
      <c r="W277" s="7">
        <v>3</v>
      </c>
      <c r="X277" s="8">
        <v>0.31779661016949157</v>
      </c>
    </row>
    <row r="278" spans="1:24" ht="15" customHeight="1" x14ac:dyDescent="0.25">
      <c r="A278" s="93"/>
      <c r="B278" s="15" t="s">
        <v>39</v>
      </c>
      <c r="C278" s="7">
        <v>1</v>
      </c>
      <c r="D278" s="8">
        <v>9.8911968348170121E-2</v>
      </c>
      <c r="E278" s="7">
        <v>1</v>
      </c>
      <c r="F278" s="8">
        <v>0.11682242990654204</v>
      </c>
      <c r="G278" s="7">
        <v>0</v>
      </c>
      <c r="H278" s="8">
        <v>0</v>
      </c>
      <c r="I278" s="7">
        <v>0</v>
      </c>
      <c r="J278" s="8">
        <v>0</v>
      </c>
      <c r="K278" s="7">
        <v>0</v>
      </c>
      <c r="L278" s="8">
        <v>0</v>
      </c>
      <c r="M278" s="7">
        <v>0</v>
      </c>
      <c r="N278" s="8">
        <v>0</v>
      </c>
      <c r="O278" s="7">
        <v>0</v>
      </c>
      <c r="P278" s="8">
        <v>0</v>
      </c>
      <c r="Q278" s="7">
        <v>1</v>
      </c>
      <c r="R278" s="8">
        <v>0.1076426264800861</v>
      </c>
      <c r="S278" s="7">
        <v>0</v>
      </c>
      <c r="T278" s="8">
        <v>0</v>
      </c>
      <c r="U278" s="7">
        <v>0</v>
      </c>
      <c r="V278" s="8">
        <v>0</v>
      </c>
      <c r="W278" s="7">
        <v>1</v>
      </c>
      <c r="X278" s="8">
        <v>0.1059322033898305</v>
      </c>
    </row>
    <row r="279" spans="1:24" ht="15" customHeight="1" x14ac:dyDescent="0.25">
      <c r="A279" s="93"/>
      <c r="B279" s="15" t="s">
        <v>185</v>
      </c>
      <c r="C279" s="7">
        <v>2</v>
      </c>
      <c r="D279" s="8">
        <v>0.19782393669634024</v>
      </c>
      <c r="E279" s="7">
        <v>2</v>
      </c>
      <c r="F279" s="8">
        <v>0.23364485981308408</v>
      </c>
      <c r="G279" s="7">
        <v>0</v>
      </c>
      <c r="H279" s="8">
        <v>0</v>
      </c>
      <c r="I279" s="7">
        <v>0</v>
      </c>
      <c r="J279" s="8">
        <v>0</v>
      </c>
      <c r="K279" s="7">
        <v>0</v>
      </c>
      <c r="L279" s="8">
        <v>0</v>
      </c>
      <c r="M279" s="7">
        <v>0</v>
      </c>
      <c r="N279" s="8">
        <v>0</v>
      </c>
      <c r="O279" s="7">
        <v>0</v>
      </c>
      <c r="P279" s="8">
        <v>0</v>
      </c>
      <c r="Q279" s="7">
        <v>2</v>
      </c>
      <c r="R279" s="8">
        <v>0.2152852529601722</v>
      </c>
      <c r="S279" s="7">
        <v>0</v>
      </c>
      <c r="T279" s="8">
        <v>0</v>
      </c>
      <c r="U279" s="7">
        <v>0</v>
      </c>
      <c r="V279" s="8">
        <v>0</v>
      </c>
      <c r="W279" s="7">
        <v>2</v>
      </c>
      <c r="X279" s="8">
        <v>0.21186440677966101</v>
      </c>
    </row>
    <row r="280" spans="1:24" ht="15" customHeight="1" x14ac:dyDescent="0.25">
      <c r="A280" s="93"/>
      <c r="B280" s="15" t="s">
        <v>40</v>
      </c>
      <c r="C280" s="7">
        <v>2</v>
      </c>
      <c r="D280" s="8">
        <v>0.19782393669634024</v>
      </c>
      <c r="E280" s="7">
        <v>2</v>
      </c>
      <c r="F280" s="8">
        <v>0.23364485981308408</v>
      </c>
      <c r="G280" s="7">
        <v>0</v>
      </c>
      <c r="H280" s="8">
        <v>0</v>
      </c>
      <c r="I280" s="7">
        <v>0</v>
      </c>
      <c r="J280" s="8">
        <v>0</v>
      </c>
      <c r="K280" s="7">
        <v>0</v>
      </c>
      <c r="L280" s="8">
        <v>0</v>
      </c>
      <c r="M280" s="7">
        <v>0</v>
      </c>
      <c r="N280" s="8">
        <v>0</v>
      </c>
      <c r="O280" s="7">
        <v>0</v>
      </c>
      <c r="P280" s="8">
        <v>0</v>
      </c>
      <c r="Q280" s="7">
        <v>2</v>
      </c>
      <c r="R280" s="8">
        <v>0.2152852529601722</v>
      </c>
      <c r="S280" s="7">
        <v>0</v>
      </c>
      <c r="T280" s="8">
        <v>0</v>
      </c>
      <c r="U280" s="7">
        <v>0</v>
      </c>
      <c r="V280" s="8">
        <v>0</v>
      </c>
      <c r="W280" s="7">
        <v>2</v>
      </c>
      <c r="X280" s="8">
        <v>0.21186440677966101</v>
      </c>
    </row>
    <row r="281" spans="1:24" ht="15" customHeight="1" x14ac:dyDescent="0.25">
      <c r="A281" s="93"/>
      <c r="B281" s="15" t="s">
        <v>186</v>
      </c>
      <c r="C281" s="7">
        <v>4</v>
      </c>
      <c r="D281" s="8">
        <v>0.39564787339268048</v>
      </c>
      <c r="E281" s="7">
        <v>3</v>
      </c>
      <c r="F281" s="8">
        <v>0.35046728971962615</v>
      </c>
      <c r="G281" s="7">
        <v>0</v>
      </c>
      <c r="H281" s="8">
        <v>0</v>
      </c>
      <c r="I281" s="7">
        <v>0</v>
      </c>
      <c r="J281" s="8">
        <v>0</v>
      </c>
      <c r="K281" s="7">
        <v>0</v>
      </c>
      <c r="L281" s="8">
        <v>0</v>
      </c>
      <c r="M281" s="7">
        <v>1</v>
      </c>
      <c r="N281" s="8">
        <v>11.111111111111111</v>
      </c>
      <c r="O281" s="7">
        <v>0</v>
      </c>
      <c r="P281" s="8">
        <v>0</v>
      </c>
      <c r="Q281" s="7">
        <v>4</v>
      </c>
      <c r="R281" s="8">
        <v>0.4305705059203444</v>
      </c>
      <c r="S281" s="7">
        <v>0</v>
      </c>
      <c r="T281" s="8">
        <v>0</v>
      </c>
      <c r="U281" s="7">
        <v>0</v>
      </c>
      <c r="V281" s="8">
        <v>0</v>
      </c>
      <c r="W281" s="7">
        <v>4</v>
      </c>
      <c r="X281" s="8">
        <v>0.42372881355932202</v>
      </c>
    </row>
    <row r="282" spans="1:24" ht="15" customHeight="1" x14ac:dyDescent="0.25">
      <c r="A282" s="93"/>
      <c r="B282" s="15" t="s">
        <v>187</v>
      </c>
      <c r="C282" s="7">
        <v>2</v>
      </c>
      <c r="D282" s="8">
        <v>0.19782393669634024</v>
      </c>
      <c r="E282" s="7">
        <v>1</v>
      </c>
      <c r="F282" s="8">
        <v>0.11682242990654204</v>
      </c>
      <c r="G282" s="7">
        <v>0</v>
      </c>
      <c r="H282" s="8">
        <v>0</v>
      </c>
      <c r="I282" s="7">
        <v>1</v>
      </c>
      <c r="J282" s="8">
        <v>0.7142857142857143</v>
      </c>
      <c r="K282" s="7">
        <v>0</v>
      </c>
      <c r="L282" s="8">
        <v>0</v>
      </c>
      <c r="M282" s="7">
        <v>0</v>
      </c>
      <c r="N282" s="8">
        <v>0</v>
      </c>
      <c r="O282" s="7">
        <v>0</v>
      </c>
      <c r="P282" s="8">
        <v>0</v>
      </c>
      <c r="Q282" s="7">
        <v>2</v>
      </c>
      <c r="R282" s="8">
        <v>0.2152852529601722</v>
      </c>
      <c r="S282" s="7">
        <v>0</v>
      </c>
      <c r="T282" s="8">
        <v>0</v>
      </c>
      <c r="U282" s="7">
        <v>0</v>
      </c>
      <c r="V282" s="8">
        <v>0</v>
      </c>
      <c r="W282" s="7">
        <v>2</v>
      </c>
      <c r="X282" s="8">
        <v>0.21186440677966101</v>
      </c>
    </row>
    <row r="283" spans="1:24" ht="15" customHeight="1" x14ac:dyDescent="0.25">
      <c r="A283" s="93"/>
      <c r="B283" s="15" t="s">
        <v>188</v>
      </c>
      <c r="C283" s="7">
        <v>1</v>
      </c>
      <c r="D283" s="8">
        <v>9.8911968348170121E-2</v>
      </c>
      <c r="E283" s="7">
        <v>1</v>
      </c>
      <c r="F283" s="8">
        <v>0.11682242990654204</v>
      </c>
      <c r="G283" s="7">
        <v>0</v>
      </c>
      <c r="H283" s="8">
        <v>0</v>
      </c>
      <c r="I283" s="7">
        <v>0</v>
      </c>
      <c r="J283" s="8">
        <v>0</v>
      </c>
      <c r="K283" s="7">
        <v>0</v>
      </c>
      <c r="L283" s="8">
        <v>0</v>
      </c>
      <c r="M283" s="7">
        <v>0</v>
      </c>
      <c r="N283" s="8">
        <v>0</v>
      </c>
      <c r="O283" s="7">
        <v>0</v>
      </c>
      <c r="P283" s="8">
        <v>0</v>
      </c>
      <c r="Q283" s="7">
        <v>1</v>
      </c>
      <c r="R283" s="8">
        <v>0.1076426264800861</v>
      </c>
      <c r="S283" s="7">
        <v>0</v>
      </c>
      <c r="T283" s="8">
        <v>0</v>
      </c>
      <c r="U283" s="7">
        <v>0</v>
      </c>
      <c r="V283" s="8">
        <v>0</v>
      </c>
      <c r="W283" s="7">
        <v>1</v>
      </c>
      <c r="X283" s="8">
        <v>0.1059322033898305</v>
      </c>
    </row>
    <row r="284" spans="1:24" ht="15" customHeight="1" x14ac:dyDescent="0.25">
      <c r="A284" s="93"/>
      <c r="B284" s="15" t="s">
        <v>189</v>
      </c>
      <c r="C284" s="7">
        <v>1</v>
      </c>
      <c r="D284" s="8">
        <v>9.8911968348170121E-2</v>
      </c>
      <c r="E284" s="7">
        <v>1</v>
      </c>
      <c r="F284" s="8">
        <v>0.11682242990654204</v>
      </c>
      <c r="G284" s="7">
        <v>0</v>
      </c>
      <c r="H284" s="8">
        <v>0</v>
      </c>
      <c r="I284" s="7">
        <v>0</v>
      </c>
      <c r="J284" s="8">
        <v>0</v>
      </c>
      <c r="K284" s="7">
        <v>0</v>
      </c>
      <c r="L284" s="8">
        <v>0</v>
      </c>
      <c r="M284" s="7">
        <v>0</v>
      </c>
      <c r="N284" s="8">
        <v>0</v>
      </c>
      <c r="O284" s="7">
        <v>0</v>
      </c>
      <c r="P284" s="8">
        <v>0</v>
      </c>
      <c r="Q284" s="7">
        <v>1</v>
      </c>
      <c r="R284" s="8">
        <v>0.1076426264800861</v>
      </c>
      <c r="S284" s="7">
        <v>0</v>
      </c>
      <c r="T284" s="8">
        <v>0</v>
      </c>
      <c r="U284" s="7">
        <v>0</v>
      </c>
      <c r="V284" s="8">
        <v>0</v>
      </c>
      <c r="W284" s="7">
        <v>1</v>
      </c>
      <c r="X284" s="8">
        <v>0.1059322033898305</v>
      </c>
    </row>
    <row r="285" spans="1:24" ht="15" customHeight="1" x14ac:dyDescent="0.25">
      <c r="A285" s="93"/>
      <c r="B285" s="15" t="s">
        <v>190</v>
      </c>
      <c r="C285" s="7">
        <v>2</v>
      </c>
      <c r="D285" s="8">
        <v>0.19782393669634024</v>
      </c>
      <c r="E285" s="7">
        <v>2</v>
      </c>
      <c r="F285" s="8">
        <v>0.23364485981308408</v>
      </c>
      <c r="G285" s="7">
        <v>0</v>
      </c>
      <c r="H285" s="8">
        <v>0</v>
      </c>
      <c r="I285" s="7">
        <v>0</v>
      </c>
      <c r="J285" s="8">
        <v>0</v>
      </c>
      <c r="K285" s="7">
        <v>0</v>
      </c>
      <c r="L285" s="8">
        <v>0</v>
      </c>
      <c r="M285" s="7">
        <v>0</v>
      </c>
      <c r="N285" s="8">
        <v>0</v>
      </c>
      <c r="O285" s="7">
        <v>0</v>
      </c>
      <c r="P285" s="8">
        <v>0</v>
      </c>
      <c r="Q285" s="7">
        <v>2</v>
      </c>
      <c r="R285" s="8">
        <v>0.2152852529601722</v>
      </c>
      <c r="S285" s="7">
        <v>0</v>
      </c>
      <c r="T285" s="8">
        <v>0</v>
      </c>
      <c r="U285" s="7">
        <v>0</v>
      </c>
      <c r="V285" s="8">
        <v>0</v>
      </c>
      <c r="W285" s="7">
        <v>2</v>
      </c>
      <c r="X285" s="8">
        <v>0.21186440677966101</v>
      </c>
    </row>
    <row r="286" spans="1:24" ht="15" customHeight="1" x14ac:dyDescent="0.25">
      <c r="A286" s="93"/>
      <c r="B286" s="15" t="s">
        <v>41</v>
      </c>
      <c r="C286" s="7">
        <v>1</v>
      </c>
      <c r="D286" s="8">
        <v>9.8911968348170121E-2</v>
      </c>
      <c r="E286" s="7">
        <v>1</v>
      </c>
      <c r="F286" s="8">
        <v>0.11682242990654204</v>
      </c>
      <c r="G286" s="7">
        <v>0</v>
      </c>
      <c r="H286" s="8">
        <v>0</v>
      </c>
      <c r="I286" s="7">
        <v>0</v>
      </c>
      <c r="J286" s="8">
        <v>0</v>
      </c>
      <c r="K286" s="7">
        <v>0</v>
      </c>
      <c r="L286" s="8">
        <v>0</v>
      </c>
      <c r="M286" s="7">
        <v>0</v>
      </c>
      <c r="N286" s="8">
        <v>0</v>
      </c>
      <c r="O286" s="7">
        <v>0</v>
      </c>
      <c r="P286" s="8">
        <v>0</v>
      </c>
      <c r="Q286" s="7">
        <v>1</v>
      </c>
      <c r="R286" s="8">
        <v>0.1076426264800861</v>
      </c>
      <c r="S286" s="7">
        <v>0</v>
      </c>
      <c r="T286" s="8">
        <v>0</v>
      </c>
      <c r="U286" s="7">
        <v>0</v>
      </c>
      <c r="V286" s="8">
        <v>0</v>
      </c>
      <c r="W286" s="7">
        <v>1</v>
      </c>
      <c r="X286" s="8">
        <v>0.1059322033898305</v>
      </c>
    </row>
    <row r="287" spans="1:24" ht="15" customHeight="1" x14ac:dyDescent="0.25">
      <c r="A287" s="93"/>
      <c r="B287" s="15" t="s">
        <v>42</v>
      </c>
      <c r="C287" s="7">
        <v>2</v>
      </c>
      <c r="D287" s="8">
        <v>0.19782393669634024</v>
      </c>
      <c r="E287" s="7">
        <v>2</v>
      </c>
      <c r="F287" s="8">
        <v>0.23364485981308408</v>
      </c>
      <c r="G287" s="7">
        <v>0</v>
      </c>
      <c r="H287" s="8">
        <v>0</v>
      </c>
      <c r="I287" s="7">
        <v>0</v>
      </c>
      <c r="J287" s="8">
        <v>0</v>
      </c>
      <c r="K287" s="7">
        <v>0</v>
      </c>
      <c r="L287" s="8">
        <v>0</v>
      </c>
      <c r="M287" s="7">
        <v>0</v>
      </c>
      <c r="N287" s="8">
        <v>0</v>
      </c>
      <c r="O287" s="7">
        <v>0</v>
      </c>
      <c r="P287" s="8">
        <v>0</v>
      </c>
      <c r="Q287" s="7">
        <v>2</v>
      </c>
      <c r="R287" s="8">
        <v>0.2152852529601722</v>
      </c>
      <c r="S287" s="7">
        <v>0</v>
      </c>
      <c r="T287" s="8">
        <v>0</v>
      </c>
      <c r="U287" s="7">
        <v>0</v>
      </c>
      <c r="V287" s="8">
        <v>0</v>
      </c>
      <c r="W287" s="7">
        <v>2</v>
      </c>
      <c r="X287" s="8">
        <v>0.21186440677966101</v>
      </c>
    </row>
    <row r="288" spans="1:24" ht="15" customHeight="1" x14ac:dyDescent="0.25">
      <c r="A288" s="93"/>
      <c r="B288" s="15" t="s">
        <v>195</v>
      </c>
      <c r="C288" s="7">
        <v>1</v>
      </c>
      <c r="D288" s="8">
        <v>9.8911968348170121E-2</v>
      </c>
      <c r="E288" s="7">
        <v>1</v>
      </c>
      <c r="F288" s="8">
        <v>0.11682242990654204</v>
      </c>
      <c r="G288" s="7">
        <v>0</v>
      </c>
      <c r="H288" s="8">
        <v>0</v>
      </c>
      <c r="I288" s="7">
        <v>0</v>
      </c>
      <c r="J288" s="8">
        <v>0</v>
      </c>
      <c r="K288" s="7">
        <v>0</v>
      </c>
      <c r="L288" s="8">
        <v>0</v>
      </c>
      <c r="M288" s="7">
        <v>0</v>
      </c>
      <c r="N288" s="8">
        <v>0</v>
      </c>
      <c r="O288" s="7">
        <v>0</v>
      </c>
      <c r="P288" s="8">
        <v>0</v>
      </c>
      <c r="Q288" s="7">
        <v>1</v>
      </c>
      <c r="R288" s="8">
        <v>0.1076426264800861</v>
      </c>
      <c r="S288" s="7">
        <v>0</v>
      </c>
      <c r="T288" s="8">
        <v>0</v>
      </c>
      <c r="U288" s="7">
        <v>0</v>
      </c>
      <c r="V288" s="8">
        <v>0</v>
      </c>
      <c r="W288" s="7">
        <v>1</v>
      </c>
      <c r="X288" s="8">
        <v>0.1059322033898305</v>
      </c>
    </row>
    <row r="289" spans="1:59" ht="15" customHeight="1" x14ac:dyDescent="0.25">
      <c r="A289" s="93"/>
      <c r="B289" s="15" t="s">
        <v>196</v>
      </c>
      <c r="C289" s="7">
        <v>1</v>
      </c>
      <c r="D289" s="8">
        <v>9.8911968348170121E-2</v>
      </c>
      <c r="E289" s="7">
        <v>1</v>
      </c>
      <c r="F289" s="8">
        <v>0.11682242990654204</v>
      </c>
      <c r="G289" s="7">
        <v>0</v>
      </c>
      <c r="H289" s="8">
        <v>0</v>
      </c>
      <c r="I289" s="7">
        <v>0</v>
      </c>
      <c r="J289" s="8">
        <v>0</v>
      </c>
      <c r="K289" s="7">
        <v>0</v>
      </c>
      <c r="L289" s="8">
        <v>0</v>
      </c>
      <c r="M289" s="7">
        <v>0</v>
      </c>
      <c r="N289" s="8">
        <v>0</v>
      </c>
      <c r="O289" s="7">
        <v>0</v>
      </c>
      <c r="P289" s="8">
        <v>0</v>
      </c>
      <c r="Q289" s="7">
        <v>1</v>
      </c>
      <c r="R289" s="8">
        <v>0.1076426264800861</v>
      </c>
      <c r="S289" s="7">
        <v>0</v>
      </c>
      <c r="T289" s="8">
        <v>0</v>
      </c>
      <c r="U289" s="7">
        <v>0</v>
      </c>
      <c r="V289" s="8">
        <v>0</v>
      </c>
      <c r="W289" s="7">
        <v>1</v>
      </c>
      <c r="X289" s="8">
        <v>0.1059322033898305</v>
      </c>
    </row>
    <row r="290" spans="1:59" ht="15" customHeight="1" x14ac:dyDescent="0.25">
      <c r="A290" s="93"/>
      <c r="B290" s="15" t="s">
        <v>197</v>
      </c>
      <c r="C290" s="7">
        <v>1</v>
      </c>
      <c r="D290" s="8">
        <v>9.8911968348170121E-2</v>
      </c>
      <c r="E290" s="7">
        <v>1</v>
      </c>
      <c r="F290" s="8">
        <v>0.11682242990654204</v>
      </c>
      <c r="G290" s="7">
        <v>0</v>
      </c>
      <c r="H290" s="8">
        <v>0</v>
      </c>
      <c r="I290" s="7">
        <v>0</v>
      </c>
      <c r="J290" s="8">
        <v>0</v>
      </c>
      <c r="K290" s="7">
        <v>0</v>
      </c>
      <c r="L290" s="8">
        <v>0</v>
      </c>
      <c r="M290" s="7">
        <v>0</v>
      </c>
      <c r="N290" s="8">
        <v>0</v>
      </c>
      <c r="O290" s="7">
        <v>0</v>
      </c>
      <c r="P290" s="8">
        <v>0</v>
      </c>
      <c r="Q290" s="7">
        <v>1</v>
      </c>
      <c r="R290" s="8">
        <v>0.1076426264800861</v>
      </c>
      <c r="S290" s="7">
        <v>0</v>
      </c>
      <c r="T290" s="8">
        <v>0</v>
      </c>
      <c r="U290" s="7">
        <v>0</v>
      </c>
      <c r="V290" s="8">
        <v>0</v>
      </c>
      <c r="W290" s="7">
        <v>1</v>
      </c>
      <c r="X290" s="8">
        <v>0.1059322033898305</v>
      </c>
    </row>
    <row r="291" spans="1:59" ht="15" customHeight="1" x14ac:dyDescent="0.25">
      <c r="A291" s="94"/>
      <c r="B291" s="4" t="s">
        <v>10</v>
      </c>
      <c r="C291" s="9">
        <v>1011</v>
      </c>
      <c r="D291" s="10">
        <v>100</v>
      </c>
      <c r="E291" s="9">
        <v>856</v>
      </c>
      <c r="F291" s="10">
        <v>100</v>
      </c>
      <c r="G291" s="9">
        <v>6</v>
      </c>
      <c r="H291" s="10">
        <v>100</v>
      </c>
      <c r="I291" s="9">
        <v>140</v>
      </c>
      <c r="J291" s="10">
        <v>100</v>
      </c>
      <c r="K291" s="9">
        <v>0</v>
      </c>
      <c r="L291" s="10">
        <v>0</v>
      </c>
      <c r="M291" s="9">
        <v>9</v>
      </c>
      <c r="N291" s="10">
        <v>100</v>
      </c>
      <c r="O291" s="9">
        <v>0</v>
      </c>
      <c r="P291" s="10">
        <v>0</v>
      </c>
      <c r="Q291" s="9">
        <v>929</v>
      </c>
      <c r="R291" s="10">
        <v>100</v>
      </c>
      <c r="S291" s="9">
        <v>82</v>
      </c>
      <c r="T291" s="10">
        <v>100</v>
      </c>
      <c r="U291" s="9">
        <v>67</v>
      </c>
      <c r="V291" s="10">
        <v>100</v>
      </c>
      <c r="W291" s="9">
        <v>944</v>
      </c>
      <c r="X291" s="10">
        <v>100</v>
      </c>
    </row>
    <row r="293" spans="1:59" x14ac:dyDescent="0.25">
      <c r="A293" s="38" t="s">
        <v>198</v>
      </c>
    </row>
    <row r="295" spans="1:59" ht="28.15" customHeight="1" x14ac:dyDescent="0.25">
      <c r="A295" s="95"/>
      <c r="B295" s="95"/>
      <c r="C295" s="11" t="s">
        <v>10</v>
      </c>
      <c r="D295" s="98" t="s">
        <v>3</v>
      </c>
      <c r="E295" s="98"/>
      <c r="F295" s="98"/>
      <c r="G295" s="98"/>
      <c r="H295" s="98"/>
      <c r="I295" s="98"/>
      <c r="J295" s="98" t="s">
        <v>60</v>
      </c>
      <c r="K295" s="98"/>
      <c r="L295" s="98"/>
      <c r="M295" s="98"/>
      <c r="N295" s="98"/>
      <c r="O295" s="98"/>
      <c r="P295" s="98"/>
      <c r="Q295" s="98"/>
      <c r="R295" s="98"/>
      <c r="S295" s="98"/>
      <c r="T295" s="98"/>
      <c r="U295" s="98"/>
      <c r="V295" s="98"/>
      <c r="W295" s="98"/>
      <c r="X295" s="98"/>
      <c r="Y295" s="98"/>
      <c r="Z295" s="98"/>
      <c r="AA295" s="98"/>
      <c r="AB295" s="98"/>
      <c r="AC295" s="98" t="s">
        <v>151</v>
      </c>
      <c r="AD295" s="98"/>
      <c r="AE295" s="98"/>
      <c r="AF295" s="98"/>
      <c r="AG295" s="98"/>
      <c r="AH295" s="98"/>
      <c r="AI295" s="98"/>
      <c r="AJ295" s="98"/>
      <c r="AK295" s="98"/>
      <c r="AL295" s="98"/>
      <c r="AM295" s="98"/>
      <c r="AN295" s="98"/>
      <c r="AO295" s="98"/>
      <c r="AP295" s="98"/>
      <c r="AQ295" s="98"/>
      <c r="AR295" s="98"/>
      <c r="AS295" s="98"/>
      <c r="AT295" s="98"/>
      <c r="AU295" s="98"/>
      <c r="AV295" s="98"/>
      <c r="AW295" s="98"/>
      <c r="AX295" s="98" t="s">
        <v>53</v>
      </c>
      <c r="AY295" s="98"/>
      <c r="AZ295" s="98" t="s">
        <v>199</v>
      </c>
      <c r="BA295" s="98"/>
      <c r="BB295" s="98" t="s">
        <v>200</v>
      </c>
      <c r="BC295" s="98"/>
      <c r="BD295" s="98"/>
      <c r="BE295" s="98"/>
      <c r="BF295" s="98"/>
      <c r="BG295" s="98"/>
    </row>
    <row r="296" spans="1:59" ht="42" customHeight="1" x14ac:dyDescent="0.25">
      <c r="A296" s="96"/>
      <c r="B296" s="96"/>
      <c r="C296" s="12" t="s">
        <v>10</v>
      </c>
      <c r="D296" s="12" t="s">
        <v>4</v>
      </c>
      <c r="E296" s="12" t="s">
        <v>5</v>
      </c>
      <c r="F296" s="12" t="s">
        <v>6</v>
      </c>
      <c r="G296" s="12" t="s">
        <v>7</v>
      </c>
      <c r="H296" s="12" t="s">
        <v>8</v>
      </c>
      <c r="I296" s="12" t="s">
        <v>9</v>
      </c>
      <c r="J296" s="12" t="s">
        <v>64</v>
      </c>
      <c r="K296" s="12" t="s">
        <v>72</v>
      </c>
      <c r="L296" s="12" t="s">
        <v>65</v>
      </c>
      <c r="M296" s="12" t="s">
        <v>68</v>
      </c>
      <c r="N296" s="12" t="s">
        <v>77</v>
      </c>
      <c r="O296" s="12" t="s">
        <v>66</v>
      </c>
      <c r="P296" s="12" t="s">
        <v>69</v>
      </c>
      <c r="Q296" s="12" t="s">
        <v>67</v>
      </c>
      <c r="R296" s="12" t="s">
        <v>75</v>
      </c>
      <c r="S296" s="12" t="s">
        <v>71</v>
      </c>
      <c r="T296" s="12" t="s">
        <v>78</v>
      </c>
      <c r="U296" s="12" t="s">
        <v>70</v>
      </c>
      <c r="V296" s="12" t="s">
        <v>61</v>
      </c>
      <c r="W296" s="12" t="s">
        <v>79</v>
      </c>
      <c r="X296" s="12" t="s">
        <v>62</v>
      </c>
      <c r="Y296" s="12" t="s">
        <v>73</v>
      </c>
      <c r="Z296" s="12" t="s">
        <v>63</v>
      </c>
      <c r="AA296" s="12" t="s">
        <v>74</v>
      </c>
      <c r="AB296" s="12" t="s">
        <v>76</v>
      </c>
      <c r="AC296" s="12" t="s">
        <v>157</v>
      </c>
      <c r="AD296" s="12" t="s">
        <v>162</v>
      </c>
      <c r="AE296" s="12" t="s">
        <v>153</v>
      </c>
      <c r="AF296" s="12" t="s">
        <v>161</v>
      </c>
      <c r="AG296" s="12" t="s">
        <v>163</v>
      </c>
      <c r="AH296" s="12" t="s">
        <v>158</v>
      </c>
      <c r="AI296" s="12" t="s">
        <v>159</v>
      </c>
      <c r="AJ296" s="12" t="s">
        <v>155</v>
      </c>
      <c r="AK296" s="12" t="s">
        <v>154</v>
      </c>
      <c r="AL296" s="12" t="s">
        <v>169</v>
      </c>
      <c r="AM296" s="12" t="s">
        <v>167</v>
      </c>
      <c r="AN296" s="12" t="s">
        <v>166</v>
      </c>
      <c r="AO296" s="12" t="s">
        <v>152</v>
      </c>
      <c r="AP296" s="12" t="s">
        <v>168</v>
      </c>
      <c r="AQ296" s="12" t="s">
        <v>164</v>
      </c>
      <c r="AR296" s="12" t="s">
        <v>165</v>
      </c>
      <c r="AS296" s="12" t="s">
        <v>170</v>
      </c>
      <c r="AT296" s="12" t="s">
        <v>160</v>
      </c>
      <c r="AU296" s="12" t="s">
        <v>156</v>
      </c>
      <c r="AV296" s="12" t="s">
        <v>71</v>
      </c>
      <c r="AW296" s="12" t="s">
        <v>78</v>
      </c>
      <c r="AX296" s="12" t="s">
        <v>55</v>
      </c>
      <c r="AY296" s="12" t="s">
        <v>56</v>
      </c>
      <c r="AZ296" s="12" t="s">
        <v>57</v>
      </c>
      <c r="BA296" s="12" t="s">
        <v>58</v>
      </c>
      <c r="BB296" s="12" t="s">
        <v>201</v>
      </c>
      <c r="BC296" s="12" t="s">
        <v>202</v>
      </c>
      <c r="BD296" s="12" t="s">
        <v>203</v>
      </c>
      <c r="BE296" s="12" t="s">
        <v>204</v>
      </c>
      <c r="BF296" s="12" t="s">
        <v>205</v>
      </c>
      <c r="BG296" s="12" t="s">
        <v>206</v>
      </c>
    </row>
    <row r="297" spans="1:59" ht="14.1" customHeight="1" x14ac:dyDescent="0.25">
      <c r="A297" s="97"/>
      <c r="B297" s="97"/>
      <c r="C297" s="13" t="s">
        <v>1</v>
      </c>
      <c r="D297" s="13" t="s">
        <v>1</v>
      </c>
      <c r="E297" s="13" t="s">
        <v>1</v>
      </c>
      <c r="F297" s="13" t="s">
        <v>1</v>
      </c>
      <c r="G297" s="13" t="s">
        <v>1</v>
      </c>
      <c r="H297" s="13" t="s">
        <v>1</v>
      </c>
      <c r="I297" s="13" t="s">
        <v>1</v>
      </c>
      <c r="J297" s="13" t="s">
        <v>1</v>
      </c>
      <c r="K297" s="13" t="s">
        <v>1</v>
      </c>
      <c r="L297" s="13" t="s">
        <v>1</v>
      </c>
      <c r="M297" s="13" t="s">
        <v>1</v>
      </c>
      <c r="N297" s="13" t="s">
        <v>1</v>
      </c>
      <c r="O297" s="13" t="s">
        <v>1</v>
      </c>
      <c r="P297" s="13" t="s">
        <v>1</v>
      </c>
      <c r="Q297" s="13" t="s">
        <v>1</v>
      </c>
      <c r="R297" s="13" t="s">
        <v>1</v>
      </c>
      <c r="S297" s="13" t="s">
        <v>1</v>
      </c>
      <c r="T297" s="13" t="s">
        <v>1</v>
      </c>
      <c r="U297" s="13" t="s">
        <v>1</v>
      </c>
      <c r="V297" s="13" t="s">
        <v>1</v>
      </c>
      <c r="W297" s="13" t="s">
        <v>1</v>
      </c>
      <c r="X297" s="13" t="s">
        <v>1</v>
      </c>
      <c r="Y297" s="13" t="s">
        <v>1</v>
      </c>
      <c r="Z297" s="13" t="s">
        <v>1</v>
      </c>
      <c r="AA297" s="13" t="s">
        <v>1</v>
      </c>
      <c r="AB297" s="13" t="s">
        <v>1</v>
      </c>
      <c r="AC297" s="13" t="s">
        <v>1</v>
      </c>
      <c r="AD297" s="13" t="s">
        <v>1</v>
      </c>
      <c r="AE297" s="13" t="s">
        <v>1</v>
      </c>
      <c r="AF297" s="13" t="s">
        <v>1</v>
      </c>
      <c r="AG297" s="13" t="s">
        <v>1</v>
      </c>
      <c r="AH297" s="13" t="s">
        <v>1</v>
      </c>
      <c r="AI297" s="13" t="s">
        <v>1</v>
      </c>
      <c r="AJ297" s="13" t="s">
        <v>1</v>
      </c>
      <c r="AK297" s="13" t="s">
        <v>1</v>
      </c>
      <c r="AL297" s="13" t="s">
        <v>1</v>
      </c>
      <c r="AM297" s="13" t="s">
        <v>1</v>
      </c>
      <c r="AN297" s="13" t="s">
        <v>1</v>
      </c>
      <c r="AO297" s="13" t="s">
        <v>1</v>
      </c>
      <c r="AP297" s="13" t="s">
        <v>1</v>
      </c>
      <c r="AQ297" s="13" t="s">
        <v>1</v>
      </c>
      <c r="AR297" s="13" t="s">
        <v>1</v>
      </c>
      <c r="AS297" s="13" t="s">
        <v>1</v>
      </c>
      <c r="AT297" s="13" t="s">
        <v>1</v>
      </c>
      <c r="AU297" s="13" t="s">
        <v>1</v>
      </c>
      <c r="AV297" s="13" t="s">
        <v>1</v>
      </c>
      <c r="AW297" s="13" t="s">
        <v>1</v>
      </c>
      <c r="AX297" s="13" t="s">
        <v>1</v>
      </c>
      <c r="AY297" s="13" t="s">
        <v>1</v>
      </c>
      <c r="AZ297" s="13" t="s">
        <v>1</v>
      </c>
      <c r="BA297" s="13" t="s">
        <v>1</v>
      </c>
      <c r="BB297" s="13" t="s">
        <v>1</v>
      </c>
      <c r="BC297" s="13" t="s">
        <v>1</v>
      </c>
      <c r="BD297" s="13" t="s">
        <v>1</v>
      </c>
      <c r="BE297" s="13" t="s">
        <v>1</v>
      </c>
      <c r="BF297" s="13" t="s">
        <v>1</v>
      </c>
      <c r="BG297" s="13" t="s">
        <v>1</v>
      </c>
    </row>
    <row r="298" spans="1:59" ht="15" customHeight="1" x14ac:dyDescent="0.25">
      <c r="A298" s="92" t="s">
        <v>207</v>
      </c>
      <c r="B298" s="2" t="s">
        <v>208</v>
      </c>
      <c r="C298" s="5">
        <v>846</v>
      </c>
      <c r="D298" s="5">
        <v>695</v>
      </c>
      <c r="E298" s="5">
        <v>2</v>
      </c>
      <c r="F298" s="5">
        <v>140</v>
      </c>
      <c r="G298" s="5">
        <v>0</v>
      </c>
      <c r="H298" s="5">
        <v>9</v>
      </c>
      <c r="I298" s="5">
        <v>0</v>
      </c>
      <c r="J298" s="5">
        <v>20</v>
      </c>
      <c r="K298" s="5">
        <v>1</v>
      </c>
      <c r="L298" s="5">
        <v>28</v>
      </c>
      <c r="M298" s="5">
        <v>1</v>
      </c>
      <c r="N298" s="5">
        <v>1</v>
      </c>
      <c r="O298" s="5">
        <v>18</v>
      </c>
      <c r="P298" s="5">
        <v>4</v>
      </c>
      <c r="Q298" s="5">
        <v>16</v>
      </c>
      <c r="R298" s="5">
        <v>0</v>
      </c>
      <c r="S298" s="5">
        <v>1</v>
      </c>
      <c r="T298" s="5">
        <v>1</v>
      </c>
      <c r="U298" s="5">
        <v>10</v>
      </c>
      <c r="V298" s="5">
        <v>471</v>
      </c>
      <c r="W298" s="5">
        <v>1</v>
      </c>
      <c r="X298" s="5">
        <v>182</v>
      </c>
      <c r="Y298" s="5">
        <v>3</v>
      </c>
      <c r="Z298" s="5">
        <v>86</v>
      </c>
      <c r="AA298" s="5">
        <v>0</v>
      </c>
      <c r="AB298" s="5">
        <v>2</v>
      </c>
      <c r="AC298" s="5">
        <v>19</v>
      </c>
      <c r="AD298" s="5">
        <v>9</v>
      </c>
      <c r="AE298" s="5">
        <v>185</v>
      </c>
      <c r="AF298" s="5">
        <v>2</v>
      </c>
      <c r="AG298" s="5">
        <v>1</v>
      </c>
      <c r="AH298" s="5">
        <v>0</v>
      </c>
      <c r="AI298" s="5">
        <v>13</v>
      </c>
      <c r="AJ298" s="5">
        <v>15</v>
      </c>
      <c r="AK298" s="5">
        <v>18</v>
      </c>
      <c r="AL298" s="5">
        <v>2</v>
      </c>
      <c r="AM298" s="5">
        <v>2</v>
      </c>
      <c r="AN298" s="5">
        <v>1</v>
      </c>
      <c r="AO298" s="5">
        <v>550</v>
      </c>
      <c r="AP298" s="5">
        <v>1</v>
      </c>
      <c r="AQ298" s="5">
        <v>1</v>
      </c>
      <c r="AR298" s="5">
        <v>4</v>
      </c>
      <c r="AS298" s="5">
        <v>1</v>
      </c>
      <c r="AT298" s="5">
        <v>4</v>
      </c>
      <c r="AU298" s="5">
        <v>16</v>
      </c>
      <c r="AV298" s="5">
        <v>1</v>
      </c>
      <c r="AW298" s="5">
        <v>1</v>
      </c>
      <c r="AX298" s="5">
        <v>764</v>
      </c>
      <c r="AY298" s="5">
        <v>82</v>
      </c>
      <c r="AZ298" s="5">
        <v>67</v>
      </c>
      <c r="BA298" s="5">
        <v>779</v>
      </c>
      <c r="BB298" s="5">
        <v>188</v>
      </c>
      <c r="BC298" s="5">
        <v>413</v>
      </c>
      <c r="BD298" s="5">
        <v>157</v>
      </c>
      <c r="BE298" s="5">
        <v>72</v>
      </c>
      <c r="BF298" s="5">
        <v>14</v>
      </c>
      <c r="BG298" s="5">
        <v>2</v>
      </c>
    </row>
    <row r="299" spans="1:59" ht="15" customHeight="1" x14ac:dyDescent="0.25">
      <c r="A299" s="93"/>
      <c r="B299" s="3" t="s">
        <v>209</v>
      </c>
      <c r="C299" s="7">
        <v>165</v>
      </c>
      <c r="D299" s="7">
        <v>161</v>
      </c>
      <c r="E299" s="7">
        <v>4</v>
      </c>
      <c r="F299" s="7">
        <v>0</v>
      </c>
      <c r="G299" s="7">
        <v>0</v>
      </c>
      <c r="H299" s="7">
        <v>0</v>
      </c>
      <c r="I299" s="7">
        <v>0</v>
      </c>
      <c r="J299" s="7">
        <v>11</v>
      </c>
      <c r="K299" s="7">
        <v>4</v>
      </c>
      <c r="L299" s="7">
        <v>0</v>
      </c>
      <c r="M299" s="7">
        <v>14</v>
      </c>
      <c r="N299" s="7">
        <v>0</v>
      </c>
      <c r="O299" s="7">
        <v>10</v>
      </c>
      <c r="P299" s="7">
        <v>9</v>
      </c>
      <c r="Q299" s="7">
        <v>6</v>
      </c>
      <c r="R299" s="7">
        <v>3</v>
      </c>
      <c r="S299" s="7">
        <v>5</v>
      </c>
      <c r="T299" s="7">
        <v>0</v>
      </c>
      <c r="U299" s="7">
        <v>0</v>
      </c>
      <c r="V299" s="7">
        <v>41</v>
      </c>
      <c r="W299" s="7">
        <v>0</v>
      </c>
      <c r="X299" s="7">
        <v>49</v>
      </c>
      <c r="Y299" s="7">
        <v>1</v>
      </c>
      <c r="Z299" s="7">
        <v>7</v>
      </c>
      <c r="AA299" s="7">
        <v>4</v>
      </c>
      <c r="AB299" s="7">
        <v>1</v>
      </c>
      <c r="AC299" s="7">
        <v>0</v>
      </c>
      <c r="AD299" s="7">
        <v>0</v>
      </c>
      <c r="AE299" s="7">
        <v>41</v>
      </c>
      <c r="AF299" s="7">
        <v>8</v>
      </c>
      <c r="AG299" s="7">
        <v>4</v>
      </c>
      <c r="AH299" s="7">
        <v>14</v>
      </c>
      <c r="AI299" s="7">
        <v>0</v>
      </c>
      <c r="AJ299" s="7">
        <v>11</v>
      </c>
      <c r="AK299" s="7">
        <v>10</v>
      </c>
      <c r="AL299" s="7">
        <v>0</v>
      </c>
      <c r="AM299" s="7">
        <v>1</v>
      </c>
      <c r="AN299" s="7">
        <v>3</v>
      </c>
      <c r="AO299" s="7">
        <v>46</v>
      </c>
      <c r="AP299" s="7">
        <v>2</v>
      </c>
      <c r="AQ299" s="7">
        <v>4</v>
      </c>
      <c r="AR299" s="7">
        <v>1</v>
      </c>
      <c r="AS299" s="7">
        <v>0</v>
      </c>
      <c r="AT299" s="7">
        <v>9</v>
      </c>
      <c r="AU299" s="7">
        <v>6</v>
      </c>
      <c r="AV299" s="7">
        <v>5</v>
      </c>
      <c r="AW299" s="7">
        <v>0</v>
      </c>
      <c r="AX299" s="7">
        <v>165</v>
      </c>
      <c r="AY299" s="7">
        <v>0</v>
      </c>
      <c r="AZ299" s="7">
        <v>0</v>
      </c>
      <c r="BA299" s="7">
        <v>165</v>
      </c>
      <c r="BB299" s="7">
        <v>4</v>
      </c>
      <c r="BC299" s="7">
        <v>52</v>
      </c>
      <c r="BD299" s="7">
        <v>53</v>
      </c>
      <c r="BE299" s="7">
        <v>37</v>
      </c>
      <c r="BF299" s="7">
        <v>15</v>
      </c>
      <c r="BG299" s="7">
        <v>4</v>
      </c>
    </row>
    <row r="300" spans="1:59" ht="15" customHeight="1" x14ac:dyDescent="0.25">
      <c r="A300" s="94"/>
      <c r="B300" s="4" t="s">
        <v>10</v>
      </c>
      <c r="C300" s="9">
        <v>1011</v>
      </c>
      <c r="D300" s="9">
        <v>856</v>
      </c>
      <c r="E300" s="9">
        <v>6</v>
      </c>
      <c r="F300" s="9">
        <v>140</v>
      </c>
      <c r="G300" s="9">
        <v>0</v>
      </c>
      <c r="H300" s="9">
        <v>9</v>
      </c>
      <c r="I300" s="9">
        <v>0</v>
      </c>
      <c r="J300" s="9">
        <v>31</v>
      </c>
      <c r="K300" s="9">
        <v>5</v>
      </c>
      <c r="L300" s="9">
        <v>28</v>
      </c>
      <c r="M300" s="9">
        <v>15</v>
      </c>
      <c r="N300" s="9">
        <v>1</v>
      </c>
      <c r="O300" s="9">
        <v>28</v>
      </c>
      <c r="P300" s="9">
        <v>13</v>
      </c>
      <c r="Q300" s="9">
        <v>22</v>
      </c>
      <c r="R300" s="9">
        <v>3</v>
      </c>
      <c r="S300" s="9">
        <v>6</v>
      </c>
      <c r="T300" s="9">
        <v>1</v>
      </c>
      <c r="U300" s="9">
        <v>10</v>
      </c>
      <c r="V300" s="9">
        <v>512</v>
      </c>
      <c r="W300" s="9">
        <v>1</v>
      </c>
      <c r="X300" s="9">
        <v>231</v>
      </c>
      <c r="Y300" s="9">
        <v>4</v>
      </c>
      <c r="Z300" s="9">
        <v>93</v>
      </c>
      <c r="AA300" s="9">
        <v>4</v>
      </c>
      <c r="AB300" s="9">
        <v>3</v>
      </c>
      <c r="AC300" s="9">
        <v>19</v>
      </c>
      <c r="AD300" s="9">
        <v>9</v>
      </c>
      <c r="AE300" s="9">
        <v>226</v>
      </c>
      <c r="AF300" s="9">
        <v>10</v>
      </c>
      <c r="AG300" s="9">
        <v>5</v>
      </c>
      <c r="AH300" s="9">
        <v>14</v>
      </c>
      <c r="AI300" s="9">
        <v>13</v>
      </c>
      <c r="AJ300" s="9">
        <v>26</v>
      </c>
      <c r="AK300" s="9">
        <v>28</v>
      </c>
      <c r="AL300" s="9">
        <v>2</v>
      </c>
      <c r="AM300" s="9">
        <v>3</v>
      </c>
      <c r="AN300" s="9">
        <v>4</v>
      </c>
      <c r="AO300" s="9">
        <v>596</v>
      </c>
      <c r="AP300" s="9">
        <v>3</v>
      </c>
      <c r="AQ300" s="9">
        <v>5</v>
      </c>
      <c r="AR300" s="9">
        <v>5</v>
      </c>
      <c r="AS300" s="9">
        <v>1</v>
      </c>
      <c r="AT300" s="9">
        <v>13</v>
      </c>
      <c r="AU300" s="9">
        <v>22</v>
      </c>
      <c r="AV300" s="9">
        <v>6</v>
      </c>
      <c r="AW300" s="9">
        <v>1</v>
      </c>
      <c r="AX300" s="9">
        <v>929</v>
      </c>
      <c r="AY300" s="9">
        <v>82</v>
      </c>
      <c r="AZ300" s="9">
        <v>67</v>
      </c>
      <c r="BA300" s="9">
        <v>944</v>
      </c>
      <c r="BB300" s="9">
        <v>192</v>
      </c>
      <c r="BC300" s="9">
        <v>465</v>
      </c>
      <c r="BD300" s="9">
        <v>210</v>
      </c>
      <c r="BE300" s="9">
        <v>109</v>
      </c>
      <c r="BF300" s="9">
        <v>29</v>
      </c>
      <c r="BG300" s="9">
        <v>6</v>
      </c>
    </row>
    <row r="302" spans="1:59" ht="28.15" customHeight="1" x14ac:dyDescent="0.25">
      <c r="A302" s="95"/>
      <c r="B302" s="95"/>
      <c r="C302" s="11" t="s">
        <v>10</v>
      </c>
      <c r="D302" s="98" t="s">
        <v>3</v>
      </c>
      <c r="E302" s="98"/>
      <c r="F302" s="98"/>
      <c r="G302" s="98"/>
      <c r="H302" s="98"/>
      <c r="I302" s="98"/>
      <c r="J302" s="98" t="s">
        <v>60</v>
      </c>
      <c r="K302" s="98"/>
      <c r="L302" s="98"/>
      <c r="M302" s="98"/>
      <c r="N302" s="98"/>
      <c r="O302" s="98"/>
      <c r="P302" s="98"/>
      <c r="Q302" s="98"/>
      <c r="R302" s="98"/>
      <c r="S302" s="98"/>
      <c r="T302" s="98"/>
      <c r="U302" s="98"/>
      <c r="V302" s="98"/>
      <c r="W302" s="98"/>
      <c r="X302" s="98"/>
      <c r="Y302" s="98"/>
      <c r="Z302" s="98"/>
      <c r="AA302" s="98"/>
      <c r="AB302" s="98"/>
      <c r="AC302" s="98" t="s">
        <v>151</v>
      </c>
      <c r="AD302" s="98"/>
      <c r="AE302" s="98"/>
      <c r="AF302" s="98"/>
      <c r="AG302" s="98"/>
      <c r="AH302" s="98"/>
      <c r="AI302" s="98"/>
      <c r="AJ302" s="98"/>
      <c r="AK302" s="98"/>
      <c r="AL302" s="98"/>
      <c r="AM302" s="98"/>
      <c r="AN302" s="98"/>
      <c r="AO302" s="98"/>
      <c r="AP302" s="98"/>
      <c r="AQ302" s="98"/>
      <c r="AR302" s="98"/>
      <c r="AS302" s="98"/>
      <c r="AT302" s="98"/>
      <c r="AU302" s="98"/>
      <c r="AV302" s="98"/>
      <c r="AW302" s="98"/>
      <c r="AX302" s="98" t="s">
        <v>53</v>
      </c>
      <c r="AY302" s="98"/>
      <c r="AZ302" s="98" t="s">
        <v>199</v>
      </c>
      <c r="BA302" s="98"/>
      <c r="BB302" s="98" t="s">
        <v>200</v>
      </c>
      <c r="BC302" s="98"/>
      <c r="BD302" s="98"/>
      <c r="BE302" s="98"/>
      <c r="BF302" s="98"/>
      <c r="BG302" s="98"/>
    </row>
    <row r="303" spans="1:59" ht="42" customHeight="1" x14ac:dyDescent="0.25">
      <c r="A303" s="96"/>
      <c r="B303" s="96"/>
      <c r="C303" s="12" t="s">
        <v>10</v>
      </c>
      <c r="D303" s="12" t="s">
        <v>4</v>
      </c>
      <c r="E303" s="12" t="s">
        <v>5</v>
      </c>
      <c r="F303" s="12" t="s">
        <v>6</v>
      </c>
      <c r="G303" s="12" t="s">
        <v>7</v>
      </c>
      <c r="H303" s="12" t="s">
        <v>8</v>
      </c>
      <c r="I303" s="12" t="s">
        <v>9</v>
      </c>
      <c r="J303" s="12" t="s">
        <v>64</v>
      </c>
      <c r="K303" s="12" t="s">
        <v>72</v>
      </c>
      <c r="L303" s="12" t="s">
        <v>65</v>
      </c>
      <c r="M303" s="12" t="s">
        <v>68</v>
      </c>
      <c r="N303" s="12" t="s">
        <v>77</v>
      </c>
      <c r="O303" s="12" t="s">
        <v>66</v>
      </c>
      <c r="P303" s="12" t="s">
        <v>69</v>
      </c>
      <c r="Q303" s="12" t="s">
        <v>67</v>
      </c>
      <c r="R303" s="12" t="s">
        <v>75</v>
      </c>
      <c r="S303" s="12" t="s">
        <v>71</v>
      </c>
      <c r="T303" s="12" t="s">
        <v>78</v>
      </c>
      <c r="U303" s="12" t="s">
        <v>70</v>
      </c>
      <c r="V303" s="12" t="s">
        <v>61</v>
      </c>
      <c r="W303" s="12" t="s">
        <v>79</v>
      </c>
      <c r="X303" s="12" t="s">
        <v>62</v>
      </c>
      <c r="Y303" s="12" t="s">
        <v>73</v>
      </c>
      <c r="Z303" s="12" t="s">
        <v>63</v>
      </c>
      <c r="AA303" s="12" t="s">
        <v>74</v>
      </c>
      <c r="AB303" s="12" t="s">
        <v>76</v>
      </c>
      <c r="AC303" s="12" t="s">
        <v>157</v>
      </c>
      <c r="AD303" s="12" t="s">
        <v>162</v>
      </c>
      <c r="AE303" s="12" t="s">
        <v>153</v>
      </c>
      <c r="AF303" s="12" t="s">
        <v>161</v>
      </c>
      <c r="AG303" s="12" t="s">
        <v>163</v>
      </c>
      <c r="AH303" s="12" t="s">
        <v>158</v>
      </c>
      <c r="AI303" s="12" t="s">
        <v>159</v>
      </c>
      <c r="AJ303" s="12" t="s">
        <v>155</v>
      </c>
      <c r="AK303" s="12" t="s">
        <v>154</v>
      </c>
      <c r="AL303" s="12" t="s">
        <v>169</v>
      </c>
      <c r="AM303" s="12" t="s">
        <v>167</v>
      </c>
      <c r="AN303" s="12" t="s">
        <v>166</v>
      </c>
      <c r="AO303" s="12" t="s">
        <v>152</v>
      </c>
      <c r="AP303" s="12" t="s">
        <v>168</v>
      </c>
      <c r="AQ303" s="12" t="s">
        <v>164</v>
      </c>
      <c r="AR303" s="12" t="s">
        <v>165</v>
      </c>
      <c r="AS303" s="12" t="s">
        <v>170</v>
      </c>
      <c r="AT303" s="12" t="s">
        <v>160</v>
      </c>
      <c r="AU303" s="12" t="s">
        <v>156</v>
      </c>
      <c r="AV303" s="12" t="s">
        <v>71</v>
      </c>
      <c r="AW303" s="12" t="s">
        <v>78</v>
      </c>
      <c r="AX303" s="12" t="s">
        <v>55</v>
      </c>
      <c r="AY303" s="12" t="s">
        <v>56</v>
      </c>
      <c r="AZ303" s="12" t="s">
        <v>57</v>
      </c>
      <c r="BA303" s="12" t="s">
        <v>58</v>
      </c>
      <c r="BB303" s="12" t="s">
        <v>201</v>
      </c>
      <c r="BC303" s="12" t="s">
        <v>202</v>
      </c>
      <c r="BD303" s="12" t="s">
        <v>203</v>
      </c>
      <c r="BE303" s="12" t="s">
        <v>204</v>
      </c>
      <c r="BF303" s="12" t="s">
        <v>205</v>
      </c>
      <c r="BG303" s="12" t="s">
        <v>206</v>
      </c>
    </row>
    <row r="304" spans="1:59" ht="28.15" customHeight="1" x14ac:dyDescent="0.25">
      <c r="A304" s="97"/>
      <c r="B304" s="97"/>
      <c r="C304" s="13" t="s">
        <v>2</v>
      </c>
      <c r="D304" s="13" t="s">
        <v>2</v>
      </c>
      <c r="E304" s="13" t="s">
        <v>2</v>
      </c>
      <c r="F304" s="13" t="s">
        <v>2</v>
      </c>
      <c r="G304" s="13" t="s">
        <v>2</v>
      </c>
      <c r="H304" s="13" t="s">
        <v>2</v>
      </c>
      <c r="I304" s="13" t="s">
        <v>2</v>
      </c>
      <c r="J304" s="13" t="s">
        <v>2</v>
      </c>
      <c r="K304" s="13" t="s">
        <v>2</v>
      </c>
      <c r="L304" s="13" t="s">
        <v>2</v>
      </c>
      <c r="M304" s="13" t="s">
        <v>2</v>
      </c>
      <c r="N304" s="13" t="s">
        <v>2</v>
      </c>
      <c r="O304" s="13" t="s">
        <v>2</v>
      </c>
      <c r="P304" s="13" t="s">
        <v>2</v>
      </c>
      <c r="Q304" s="13" t="s">
        <v>2</v>
      </c>
      <c r="R304" s="13" t="s">
        <v>2</v>
      </c>
      <c r="S304" s="13" t="s">
        <v>2</v>
      </c>
      <c r="T304" s="13" t="s">
        <v>2</v>
      </c>
      <c r="U304" s="13" t="s">
        <v>2</v>
      </c>
      <c r="V304" s="13" t="s">
        <v>2</v>
      </c>
      <c r="W304" s="13" t="s">
        <v>2</v>
      </c>
      <c r="X304" s="13" t="s">
        <v>2</v>
      </c>
      <c r="Y304" s="13" t="s">
        <v>2</v>
      </c>
      <c r="Z304" s="13" t="s">
        <v>2</v>
      </c>
      <c r="AA304" s="13" t="s">
        <v>2</v>
      </c>
      <c r="AB304" s="13" t="s">
        <v>2</v>
      </c>
      <c r="AC304" s="13" t="s">
        <v>2</v>
      </c>
      <c r="AD304" s="13" t="s">
        <v>2</v>
      </c>
      <c r="AE304" s="13" t="s">
        <v>2</v>
      </c>
      <c r="AF304" s="13" t="s">
        <v>2</v>
      </c>
      <c r="AG304" s="13" t="s">
        <v>2</v>
      </c>
      <c r="AH304" s="13" t="s">
        <v>2</v>
      </c>
      <c r="AI304" s="13" t="s">
        <v>2</v>
      </c>
      <c r="AJ304" s="13" t="s">
        <v>2</v>
      </c>
      <c r="AK304" s="13" t="s">
        <v>2</v>
      </c>
      <c r="AL304" s="13" t="s">
        <v>2</v>
      </c>
      <c r="AM304" s="13" t="s">
        <v>2</v>
      </c>
      <c r="AN304" s="13" t="s">
        <v>2</v>
      </c>
      <c r="AO304" s="13" t="s">
        <v>2</v>
      </c>
      <c r="AP304" s="13" t="s">
        <v>2</v>
      </c>
      <c r="AQ304" s="13" t="s">
        <v>2</v>
      </c>
      <c r="AR304" s="13" t="s">
        <v>2</v>
      </c>
      <c r="AS304" s="13" t="s">
        <v>2</v>
      </c>
      <c r="AT304" s="13" t="s">
        <v>2</v>
      </c>
      <c r="AU304" s="13" t="s">
        <v>2</v>
      </c>
      <c r="AV304" s="13" t="s">
        <v>2</v>
      </c>
      <c r="AW304" s="13" t="s">
        <v>2</v>
      </c>
      <c r="AX304" s="13" t="s">
        <v>2</v>
      </c>
      <c r="AY304" s="13" t="s">
        <v>2</v>
      </c>
      <c r="AZ304" s="13" t="s">
        <v>2</v>
      </c>
      <c r="BA304" s="13" t="s">
        <v>2</v>
      </c>
      <c r="BB304" s="13" t="s">
        <v>2</v>
      </c>
      <c r="BC304" s="13" t="s">
        <v>2</v>
      </c>
      <c r="BD304" s="13" t="s">
        <v>2</v>
      </c>
      <c r="BE304" s="13" t="s">
        <v>2</v>
      </c>
      <c r="BF304" s="13" t="s">
        <v>2</v>
      </c>
      <c r="BG304" s="13" t="s">
        <v>2</v>
      </c>
    </row>
    <row r="305" spans="1:59" ht="15" customHeight="1" x14ac:dyDescent="0.25">
      <c r="A305" s="92" t="s">
        <v>207</v>
      </c>
      <c r="B305" s="2" t="s">
        <v>208</v>
      </c>
      <c r="C305" s="6">
        <v>83.679525222551931</v>
      </c>
      <c r="D305" s="6">
        <v>81.191588785046733</v>
      </c>
      <c r="E305" s="6">
        <v>33.333333333333329</v>
      </c>
      <c r="F305" s="6">
        <v>100</v>
      </c>
      <c r="G305" s="6">
        <v>0</v>
      </c>
      <c r="H305" s="6">
        <v>100</v>
      </c>
      <c r="I305" s="6">
        <v>0</v>
      </c>
      <c r="J305" s="6">
        <v>64.516129032258064</v>
      </c>
      <c r="K305" s="6">
        <v>20</v>
      </c>
      <c r="L305" s="6">
        <v>100</v>
      </c>
      <c r="M305" s="6">
        <v>6.666666666666667</v>
      </c>
      <c r="N305" s="6">
        <v>100</v>
      </c>
      <c r="O305" s="6">
        <v>64.285714285714292</v>
      </c>
      <c r="P305" s="6">
        <v>30.76923076923077</v>
      </c>
      <c r="Q305" s="6">
        <v>72.727272727272734</v>
      </c>
      <c r="R305" s="6">
        <v>0</v>
      </c>
      <c r="S305" s="6">
        <v>16.666666666666664</v>
      </c>
      <c r="T305" s="6">
        <v>100</v>
      </c>
      <c r="U305" s="6">
        <v>100</v>
      </c>
      <c r="V305" s="6">
        <v>91.9921875</v>
      </c>
      <c r="W305" s="6">
        <v>100</v>
      </c>
      <c r="X305" s="6">
        <v>78.787878787878782</v>
      </c>
      <c r="Y305" s="6">
        <v>75</v>
      </c>
      <c r="Z305" s="6">
        <v>92.473118279569889</v>
      </c>
      <c r="AA305" s="6">
        <v>0</v>
      </c>
      <c r="AB305" s="6">
        <v>66.666666666666657</v>
      </c>
      <c r="AC305" s="6">
        <v>100</v>
      </c>
      <c r="AD305" s="6">
        <v>100</v>
      </c>
      <c r="AE305" s="6">
        <v>81.858407079646028</v>
      </c>
      <c r="AF305" s="6">
        <v>20</v>
      </c>
      <c r="AG305" s="6">
        <v>20</v>
      </c>
      <c r="AH305" s="6">
        <v>0</v>
      </c>
      <c r="AI305" s="6">
        <v>100</v>
      </c>
      <c r="AJ305" s="6">
        <v>57.692307692307686</v>
      </c>
      <c r="AK305" s="6">
        <v>64.285714285714292</v>
      </c>
      <c r="AL305" s="6">
        <v>100</v>
      </c>
      <c r="AM305" s="6">
        <v>66.666666666666657</v>
      </c>
      <c r="AN305" s="6">
        <v>25</v>
      </c>
      <c r="AO305" s="6">
        <v>92.281879194630861</v>
      </c>
      <c r="AP305" s="6">
        <v>33.333333333333329</v>
      </c>
      <c r="AQ305" s="6">
        <v>20</v>
      </c>
      <c r="AR305" s="6">
        <v>80</v>
      </c>
      <c r="AS305" s="6">
        <v>100</v>
      </c>
      <c r="AT305" s="6">
        <v>30.76923076923077</v>
      </c>
      <c r="AU305" s="6">
        <v>72.727272727272734</v>
      </c>
      <c r="AV305" s="6">
        <v>16.666666666666664</v>
      </c>
      <c r="AW305" s="6">
        <v>100</v>
      </c>
      <c r="AX305" s="6">
        <v>82.238966630785796</v>
      </c>
      <c r="AY305" s="6">
        <v>100</v>
      </c>
      <c r="AZ305" s="6">
        <v>100</v>
      </c>
      <c r="BA305" s="6">
        <v>82.521186440677965</v>
      </c>
      <c r="BB305" s="6">
        <v>97.916666666666657</v>
      </c>
      <c r="BC305" s="6">
        <v>88.817204301075265</v>
      </c>
      <c r="BD305" s="6">
        <v>74.761904761904759</v>
      </c>
      <c r="BE305" s="6">
        <v>66.055045871559642</v>
      </c>
      <c r="BF305" s="6">
        <v>48.275862068965516</v>
      </c>
      <c r="BG305" s="6">
        <v>33.333333333333329</v>
      </c>
    </row>
    <row r="306" spans="1:59" ht="15" customHeight="1" x14ac:dyDescent="0.25">
      <c r="A306" s="93"/>
      <c r="B306" s="3" t="s">
        <v>209</v>
      </c>
      <c r="C306" s="8">
        <v>16.320474777448073</v>
      </c>
      <c r="D306" s="8">
        <v>18.808411214953271</v>
      </c>
      <c r="E306" s="8">
        <v>66.666666666666657</v>
      </c>
      <c r="F306" s="8">
        <v>0</v>
      </c>
      <c r="G306" s="8">
        <v>0</v>
      </c>
      <c r="H306" s="8">
        <v>0</v>
      </c>
      <c r="I306" s="8">
        <v>0</v>
      </c>
      <c r="J306" s="8">
        <v>35.483870967741936</v>
      </c>
      <c r="K306" s="8">
        <v>80</v>
      </c>
      <c r="L306" s="8">
        <v>0</v>
      </c>
      <c r="M306" s="8">
        <v>93.333333333333329</v>
      </c>
      <c r="N306" s="8">
        <v>0</v>
      </c>
      <c r="O306" s="8">
        <v>35.714285714285715</v>
      </c>
      <c r="P306" s="8">
        <v>69.230769230769226</v>
      </c>
      <c r="Q306" s="8">
        <v>27.27272727272727</v>
      </c>
      <c r="R306" s="8">
        <v>100</v>
      </c>
      <c r="S306" s="8">
        <v>83.333333333333343</v>
      </c>
      <c r="T306" s="8">
        <v>0</v>
      </c>
      <c r="U306" s="8">
        <v>0</v>
      </c>
      <c r="V306" s="8">
        <v>8.0078125</v>
      </c>
      <c r="W306" s="8">
        <v>0</v>
      </c>
      <c r="X306" s="8">
        <v>21.212121212121211</v>
      </c>
      <c r="Y306" s="8">
        <v>25</v>
      </c>
      <c r="Z306" s="8">
        <v>7.5268817204301079</v>
      </c>
      <c r="AA306" s="8">
        <v>100</v>
      </c>
      <c r="AB306" s="8">
        <v>33.333333333333329</v>
      </c>
      <c r="AC306" s="8">
        <v>0</v>
      </c>
      <c r="AD306" s="8">
        <v>0</v>
      </c>
      <c r="AE306" s="8">
        <v>18.141592920353983</v>
      </c>
      <c r="AF306" s="8">
        <v>80</v>
      </c>
      <c r="AG306" s="8">
        <v>80</v>
      </c>
      <c r="AH306" s="8">
        <v>100</v>
      </c>
      <c r="AI306" s="8">
        <v>0</v>
      </c>
      <c r="AJ306" s="8">
        <v>42.307692307692307</v>
      </c>
      <c r="AK306" s="8">
        <v>35.714285714285715</v>
      </c>
      <c r="AL306" s="8">
        <v>0</v>
      </c>
      <c r="AM306" s="8">
        <v>33.333333333333329</v>
      </c>
      <c r="AN306" s="8">
        <v>75</v>
      </c>
      <c r="AO306" s="8">
        <v>7.7181208053691277</v>
      </c>
      <c r="AP306" s="8">
        <v>66.666666666666657</v>
      </c>
      <c r="AQ306" s="8">
        <v>80</v>
      </c>
      <c r="AR306" s="8">
        <v>20</v>
      </c>
      <c r="AS306" s="8">
        <v>0</v>
      </c>
      <c r="AT306" s="8">
        <v>69.230769230769226</v>
      </c>
      <c r="AU306" s="8">
        <v>27.27272727272727</v>
      </c>
      <c r="AV306" s="8">
        <v>83.333333333333343</v>
      </c>
      <c r="AW306" s="8">
        <v>0</v>
      </c>
      <c r="AX306" s="8">
        <v>17.761033369214207</v>
      </c>
      <c r="AY306" s="8">
        <v>0</v>
      </c>
      <c r="AZ306" s="8">
        <v>0</v>
      </c>
      <c r="BA306" s="8">
        <v>17.478813559322035</v>
      </c>
      <c r="BB306" s="8">
        <v>2.083333333333333</v>
      </c>
      <c r="BC306" s="8">
        <v>11.182795698924732</v>
      </c>
      <c r="BD306" s="8">
        <v>25.238095238095237</v>
      </c>
      <c r="BE306" s="8">
        <v>33.944954128440372</v>
      </c>
      <c r="BF306" s="8">
        <v>51.724137931034484</v>
      </c>
      <c r="BG306" s="8">
        <v>66.666666666666657</v>
      </c>
    </row>
    <row r="307" spans="1:59" ht="15" customHeight="1" x14ac:dyDescent="0.25">
      <c r="A307" s="94"/>
      <c r="B307" s="4" t="s">
        <v>10</v>
      </c>
      <c r="C307" s="10">
        <v>100</v>
      </c>
      <c r="D307" s="10">
        <v>100</v>
      </c>
      <c r="E307" s="10">
        <v>100</v>
      </c>
      <c r="F307" s="10">
        <v>100</v>
      </c>
      <c r="G307" s="10">
        <v>0</v>
      </c>
      <c r="H307" s="10">
        <v>100</v>
      </c>
      <c r="I307" s="10">
        <v>0</v>
      </c>
      <c r="J307" s="10">
        <v>100</v>
      </c>
      <c r="K307" s="10">
        <v>100</v>
      </c>
      <c r="L307" s="10">
        <v>100</v>
      </c>
      <c r="M307" s="10">
        <v>100</v>
      </c>
      <c r="N307" s="10">
        <v>100</v>
      </c>
      <c r="O307" s="10">
        <v>100</v>
      </c>
      <c r="P307" s="10">
        <v>100</v>
      </c>
      <c r="Q307" s="10">
        <v>100</v>
      </c>
      <c r="R307" s="10">
        <v>100</v>
      </c>
      <c r="S307" s="10">
        <v>100</v>
      </c>
      <c r="T307" s="10">
        <v>100</v>
      </c>
      <c r="U307" s="10">
        <v>100</v>
      </c>
      <c r="V307" s="10">
        <v>100</v>
      </c>
      <c r="W307" s="10">
        <v>100</v>
      </c>
      <c r="X307" s="10">
        <v>100</v>
      </c>
      <c r="Y307" s="10">
        <v>100</v>
      </c>
      <c r="Z307" s="10">
        <v>100</v>
      </c>
      <c r="AA307" s="10">
        <v>100</v>
      </c>
      <c r="AB307" s="10">
        <v>100</v>
      </c>
      <c r="AC307" s="10">
        <v>100</v>
      </c>
      <c r="AD307" s="10">
        <v>100</v>
      </c>
      <c r="AE307" s="10">
        <v>100</v>
      </c>
      <c r="AF307" s="10">
        <v>100</v>
      </c>
      <c r="AG307" s="10">
        <v>100</v>
      </c>
      <c r="AH307" s="10">
        <v>100</v>
      </c>
      <c r="AI307" s="10">
        <v>100</v>
      </c>
      <c r="AJ307" s="10">
        <v>100</v>
      </c>
      <c r="AK307" s="10">
        <v>100</v>
      </c>
      <c r="AL307" s="10">
        <v>100</v>
      </c>
      <c r="AM307" s="10">
        <v>100</v>
      </c>
      <c r="AN307" s="10">
        <v>100</v>
      </c>
      <c r="AO307" s="10">
        <v>100</v>
      </c>
      <c r="AP307" s="10">
        <v>100</v>
      </c>
      <c r="AQ307" s="10">
        <v>100</v>
      </c>
      <c r="AR307" s="10">
        <v>100</v>
      </c>
      <c r="AS307" s="10">
        <v>100</v>
      </c>
      <c r="AT307" s="10">
        <v>100</v>
      </c>
      <c r="AU307" s="10">
        <v>100</v>
      </c>
      <c r="AV307" s="10">
        <v>100</v>
      </c>
      <c r="AW307" s="10">
        <v>100</v>
      </c>
      <c r="AX307" s="10">
        <v>100</v>
      </c>
      <c r="AY307" s="10">
        <v>100</v>
      </c>
      <c r="AZ307" s="10">
        <v>100</v>
      </c>
      <c r="BA307" s="10">
        <v>100</v>
      </c>
      <c r="BB307" s="10">
        <v>100</v>
      </c>
      <c r="BC307" s="10">
        <v>100</v>
      </c>
      <c r="BD307" s="10">
        <v>100</v>
      </c>
      <c r="BE307" s="10">
        <v>100</v>
      </c>
      <c r="BF307" s="10">
        <v>100</v>
      </c>
      <c r="BG307" s="10">
        <v>100</v>
      </c>
    </row>
    <row r="309" spans="1:59" x14ac:dyDescent="0.25">
      <c r="A309" s="38" t="s">
        <v>210</v>
      </c>
    </row>
    <row r="311" spans="1:59" ht="28.15" customHeight="1" x14ac:dyDescent="0.25">
      <c r="A311" s="95"/>
      <c r="B311" s="95"/>
      <c r="C311" s="11" t="s">
        <v>10</v>
      </c>
      <c r="D311" s="98" t="s">
        <v>3</v>
      </c>
      <c r="E311" s="98"/>
      <c r="F311" s="98"/>
      <c r="G311" s="98"/>
      <c r="H311" s="98"/>
      <c r="I311" s="98"/>
      <c r="J311" s="98" t="s">
        <v>60</v>
      </c>
      <c r="K311" s="98"/>
      <c r="L311" s="98"/>
      <c r="M311" s="98"/>
      <c r="N311" s="98"/>
      <c r="O311" s="98"/>
      <c r="P311" s="98"/>
      <c r="Q311" s="98"/>
      <c r="R311" s="98"/>
      <c r="S311" s="98"/>
      <c r="T311" s="98"/>
      <c r="U311" s="98"/>
      <c r="V311" s="98"/>
      <c r="W311" s="98"/>
      <c r="X311" s="98"/>
      <c r="Y311" s="98"/>
      <c r="Z311" s="98"/>
      <c r="AA311" s="98"/>
      <c r="AB311" s="98"/>
      <c r="AC311" s="98" t="s">
        <v>151</v>
      </c>
      <c r="AD311" s="98"/>
      <c r="AE311" s="98"/>
      <c r="AF311" s="98"/>
      <c r="AG311" s="98"/>
      <c r="AH311" s="98"/>
      <c r="AI311" s="98"/>
      <c r="AJ311" s="98"/>
      <c r="AK311" s="98"/>
      <c r="AL311" s="98"/>
      <c r="AM311" s="98"/>
      <c r="AN311" s="98"/>
      <c r="AO311" s="98"/>
      <c r="AP311" s="98"/>
      <c r="AQ311" s="98"/>
      <c r="AR311" s="98"/>
      <c r="AS311" s="98"/>
      <c r="AT311" s="98"/>
      <c r="AU311" s="98"/>
      <c r="AV311" s="98"/>
      <c r="AW311" s="98"/>
      <c r="AX311" s="98" t="s">
        <v>53</v>
      </c>
      <c r="AY311" s="98"/>
      <c r="AZ311" s="98" t="s">
        <v>200</v>
      </c>
      <c r="BA311" s="98"/>
      <c r="BB311" s="98"/>
      <c r="BC311" s="98"/>
      <c r="BD311" s="98"/>
      <c r="BE311" s="98"/>
    </row>
    <row r="312" spans="1:59" ht="42" customHeight="1" x14ac:dyDescent="0.25">
      <c r="A312" s="96"/>
      <c r="B312" s="96"/>
      <c r="C312" s="12" t="s">
        <v>10</v>
      </c>
      <c r="D312" s="12" t="s">
        <v>4</v>
      </c>
      <c r="E312" s="12" t="s">
        <v>5</v>
      </c>
      <c r="F312" s="12" t="s">
        <v>6</v>
      </c>
      <c r="G312" s="12" t="s">
        <v>7</v>
      </c>
      <c r="H312" s="12" t="s">
        <v>8</v>
      </c>
      <c r="I312" s="12" t="s">
        <v>9</v>
      </c>
      <c r="J312" s="12" t="s">
        <v>64</v>
      </c>
      <c r="K312" s="12" t="s">
        <v>72</v>
      </c>
      <c r="L312" s="12" t="s">
        <v>65</v>
      </c>
      <c r="M312" s="12" t="s">
        <v>68</v>
      </c>
      <c r="N312" s="12" t="s">
        <v>77</v>
      </c>
      <c r="O312" s="12" t="s">
        <v>66</v>
      </c>
      <c r="P312" s="12" t="s">
        <v>69</v>
      </c>
      <c r="Q312" s="12" t="s">
        <v>67</v>
      </c>
      <c r="R312" s="12" t="s">
        <v>75</v>
      </c>
      <c r="S312" s="12" t="s">
        <v>71</v>
      </c>
      <c r="T312" s="12" t="s">
        <v>78</v>
      </c>
      <c r="U312" s="12" t="s">
        <v>70</v>
      </c>
      <c r="V312" s="12" t="s">
        <v>61</v>
      </c>
      <c r="W312" s="12" t="s">
        <v>79</v>
      </c>
      <c r="X312" s="12" t="s">
        <v>62</v>
      </c>
      <c r="Y312" s="12" t="s">
        <v>73</v>
      </c>
      <c r="Z312" s="12" t="s">
        <v>63</v>
      </c>
      <c r="AA312" s="12" t="s">
        <v>74</v>
      </c>
      <c r="AB312" s="12" t="s">
        <v>76</v>
      </c>
      <c r="AC312" s="12" t="s">
        <v>157</v>
      </c>
      <c r="AD312" s="12" t="s">
        <v>162</v>
      </c>
      <c r="AE312" s="12" t="s">
        <v>153</v>
      </c>
      <c r="AF312" s="12" t="s">
        <v>161</v>
      </c>
      <c r="AG312" s="12" t="s">
        <v>163</v>
      </c>
      <c r="AH312" s="12" t="s">
        <v>158</v>
      </c>
      <c r="AI312" s="12" t="s">
        <v>159</v>
      </c>
      <c r="AJ312" s="12" t="s">
        <v>155</v>
      </c>
      <c r="AK312" s="12" t="s">
        <v>154</v>
      </c>
      <c r="AL312" s="12" t="s">
        <v>169</v>
      </c>
      <c r="AM312" s="12" t="s">
        <v>167</v>
      </c>
      <c r="AN312" s="12" t="s">
        <v>166</v>
      </c>
      <c r="AO312" s="12" t="s">
        <v>152</v>
      </c>
      <c r="AP312" s="12" t="s">
        <v>168</v>
      </c>
      <c r="AQ312" s="12" t="s">
        <v>164</v>
      </c>
      <c r="AR312" s="12" t="s">
        <v>165</v>
      </c>
      <c r="AS312" s="12" t="s">
        <v>170</v>
      </c>
      <c r="AT312" s="12" t="s">
        <v>160</v>
      </c>
      <c r="AU312" s="12" t="s">
        <v>156</v>
      </c>
      <c r="AV312" s="12" t="s">
        <v>71</v>
      </c>
      <c r="AW312" s="12" t="s">
        <v>78</v>
      </c>
      <c r="AX312" s="12" t="s">
        <v>55</v>
      </c>
      <c r="AY312" s="12" t="s">
        <v>56</v>
      </c>
      <c r="AZ312" s="12" t="s">
        <v>201</v>
      </c>
      <c r="BA312" s="12" t="s">
        <v>202</v>
      </c>
      <c r="BB312" s="12" t="s">
        <v>203</v>
      </c>
      <c r="BC312" s="12" t="s">
        <v>204</v>
      </c>
      <c r="BD312" s="12" t="s">
        <v>205</v>
      </c>
      <c r="BE312" s="12" t="s">
        <v>206</v>
      </c>
    </row>
    <row r="313" spans="1:59" ht="14.1" customHeight="1" x14ac:dyDescent="0.25">
      <c r="A313" s="97"/>
      <c r="B313" s="97"/>
      <c r="C313" s="13" t="s">
        <v>1</v>
      </c>
      <c r="D313" s="13" t="s">
        <v>1</v>
      </c>
      <c r="E313" s="13" t="s">
        <v>1</v>
      </c>
      <c r="F313" s="13" t="s">
        <v>1</v>
      </c>
      <c r="G313" s="13" t="s">
        <v>1</v>
      </c>
      <c r="H313" s="13" t="s">
        <v>1</v>
      </c>
      <c r="I313" s="13" t="s">
        <v>1</v>
      </c>
      <c r="J313" s="13" t="s">
        <v>1</v>
      </c>
      <c r="K313" s="13" t="s">
        <v>1</v>
      </c>
      <c r="L313" s="13" t="s">
        <v>1</v>
      </c>
      <c r="M313" s="13" t="s">
        <v>1</v>
      </c>
      <c r="N313" s="13" t="s">
        <v>1</v>
      </c>
      <c r="O313" s="13" t="s">
        <v>1</v>
      </c>
      <c r="P313" s="13" t="s">
        <v>1</v>
      </c>
      <c r="Q313" s="13" t="s">
        <v>1</v>
      </c>
      <c r="R313" s="13" t="s">
        <v>1</v>
      </c>
      <c r="S313" s="13" t="s">
        <v>1</v>
      </c>
      <c r="T313" s="13" t="s">
        <v>1</v>
      </c>
      <c r="U313" s="13" t="s">
        <v>1</v>
      </c>
      <c r="V313" s="13" t="s">
        <v>1</v>
      </c>
      <c r="W313" s="13" t="s">
        <v>1</v>
      </c>
      <c r="X313" s="13" t="s">
        <v>1</v>
      </c>
      <c r="Y313" s="13" t="s">
        <v>1</v>
      </c>
      <c r="Z313" s="13" t="s">
        <v>1</v>
      </c>
      <c r="AA313" s="13" t="s">
        <v>1</v>
      </c>
      <c r="AB313" s="13" t="s">
        <v>1</v>
      </c>
      <c r="AC313" s="13" t="s">
        <v>1</v>
      </c>
      <c r="AD313" s="13" t="s">
        <v>1</v>
      </c>
      <c r="AE313" s="13" t="s">
        <v>1</v>
      </c>
      <c r="AF313" s="13" t="s">
        <v>1</v>
      </c>
      <c r="AG313" s="13" t="s">
        <v>1</v>
      </c>
      <c r="AH313" s="13" t="s">
        <v>1</v>
      </c>
      <c r="AI313" s="13" t="s">
        <v>1</v>
      </c>
      <c r="AJ313" s="13" t="s">
        <v>1</v>
      </c>
      <c r="AK313" s="13" t="s">
        <v>1</v>
      </c>
      <c r="AL313" s="13" t="s">
        <v>1</v>
      </c>
      <c r="AM313" s="13" t="s">
        <v>1</v>
      </c>
      <c r="AN313" s="13" t="s">
        <v>1</v>
      </c>
      <c r="AO313" s="13" t="s">
        <v>1</v>
      </c>
      <c r="AP313" s="13" t="s">
        <v>1</v>
      </c>
      <c r="AQ313" s="13" t="s">
        <v>1</v>
      </c>
      <c r="AR313" s="13" t="s">
        <v>1</v>
      </c>
      <c r="AS313" s="13" t="s">
        <v>1</v>
      </c>
      <c r="AT313" s="13" t="s">
        <v>1</v>
      </c>
      <c r="AU313" s="13" t="s">
        <v>1</v>
      </c>
      <c r="AV313" s="13" t="s">
        <v>1</v>
      </c>
      <c r="AW313" s="13" t="s">
        <v>1</v>
      </c>
      <c r="AX313" s="13" t="s">
        <v>1</v>
      </c>
      <c r="AY313" s="13" t="s">
        <v>1</v>
      </c>
      <c r="AZ313" s="13" t="s">
        <v>1</v>
      </c>
      <c r="BA313" s="13" t="s">
        <v>1</v>
      </c>
      <c r="BB313" s="13" t="s">
        <v>1</v>
      </c>
      <c r="BC313" s="13" t="s">
        <v>1</v>
      </c>
      <c r="BD313" s="13" t="s">
        <v>1</v>
      </c>
      <c r="BE313" s="13" t="s">
        <v>1</v>
      </c>
    </row>
    <row r="314" spans="1:59" ht="15" customHeight="1" x14ac:dyDescent="0.25">
      <c r="A314" s="92" t="s">
        <v>199</v>
      </c>
      <c r="B314" s="2" t="s">
        <v>57</v>
      </c>
      <c r="C314" s="5">
        <v>67</v>
      </c>
      <c r="D314" s="5">
        <v>26</v>
      </c>
      <c r="E314" s="5">
        <v>0</v>
      </c>
      <c r="F314" s="5">
        <v>41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33</v>
      </c>
      <c r="W314" s="5">
        <v>0</v>
      </c>
      <c r="X314" s="5">
        <v>33</v>
      </c>
      <c r="Y314" s="5">
        <v>0</v>
      </c>
      <c r="Z314" s="5">
        <v>1</v>
      </c>
      <c r="AA314" s="5">
        <v>0</v>
      </c>
      <c r="AB314" s="5">
        <v>0</v>
      </c>
      <c r="AC314" s="5">
        <v>0</v>
      </c>
      <c r="AD314" s="5">
        <v>0</v>
      </c>
      <c r="AE314" s="5">
        <v>33</v>
      </c>
      <c r="AF314" s="5">
        <v>0</v>
      </c>
      <c r="AG314" s="5">
        <v>0</v>
      </c>
      <c r="AH314" s="5">
        <v>0</v>
      </c>
      <c r="AI314" s="5">
        <v>0</v>
      </c>
      <c r="AJ314" s="5">
        <v>0</v>
      </c>
      <c r="AK314" s="5">
        <v>0</v>
      </c>
      <c r="AL314" s="5">
        <v>0</v>
      </c>
      <c r="AM314" s="5">
        <v>0</v>
      </c>
      <c r="AN314" s="5">
        <v>0</v>
      </c>
      <c r="AO314" s="5">
        <v>34</v>
      </c>
      <c r="AP314" s="5">
        <v>0</v>
      </c>
      <c r="AQ314" s="5">
        <v>0</v>
      </c>
      <c r="AR314" s="5">
        <v>0</v>
      </c>
      <c r="AS314" s="5">
        <v>0</v>
      </c>
      <c r="AT314" s="5">
        <v>0</v>
      </c>
      <c r="AU314" s="5">
        <v>0</v>
      </c>
      <c r="AV314" s="5">
        <v>0</v>
      </c>
      <c r="AW314" s="5">
        <v>0</v>
      </c>
      <c r="AX314" s="5">
        <v>19</v>
      </c>
      <c r="AY314" s="5">
        <v>48</v>
      </c>
      <c r="AZ314" s="5">
        <v>66</v>
      </c>
      <c r="BA314" s="5">
        <v>1</v>
      </c>
      <c r="BB314" s="5">
        <v>0</v>
      </c>
      <c r="BC314" s="5">
        <v>0</v>
      </c>
      <c r="BD314" s="5">
        <v>0</v>
      </c>
      <c r="BE314" s="5">
        <v>0</v>
      </c>
    </row>
    <row r="315" spans="1:59" ht="15" customHeight="1" x14ac:dyDescent="0.25">
      <c r="A315" s="93"/>
      <c r="B315" s="3" t="s">
        <v>58</v>
      </c>
      <c r="C315" s="7">
        <v>944</v>
      </c>
      <c r="D315" s="7">
        <v>830</v>
      </c>
      <c r="E315" s="7">
        <v>6</v>
      </c>
      <c r="F315" s="7">
        <v>99</v>
      </c>
      <c r="G315" s="7">
        <v>0</v>
      </c>
      <c r="H315" s="7">
        <v>9</v>
      </c>
      <c r="I315" s="7">
        <v>0</v>
      </c>
      <c r="J315" s="7">
        <v>31</v>
      </c>
      <c r="K315" s="7">
        <v>5</v>
      </c>
      <c r="L315" s="7">
        <v>28</v>
      </c>
      <c r="M315" s="7">
        <v>15</v>
      </c>
      <c r="N315" s="7">
        <v>1</v>
      </c>
      <c r="O315" s="7">
        <v>28</v>
      </c>
      <c r="P315" s="7">
        <v>13</v>
      </c>
      <c r="Q315" s="7">
        <v>22</v>
      </c>
      <c r="R315" s="7">
        <v>3</v>
      </c>
      <c r="S315" s="7">
        <v>6</v>
      </c>
      <c r="T315" s="7">
        <v>1</v>
      </c>
      <c r="U315" s="7">
        <v>10</v>
      </c>
      <c r="V315" s="7">
        <v>479</v>
      </c>
      <c r="W315" s="7">
        <v>1</v>
      </c>
      <c r="X315" s="7">
        <v>198</v>
      </c>
      <c r="Y315" s="7">
        <v>4</v>
      </c>
      <c r="Z315" s="7">
        <v>92</v>
      </c>
      <c r="AA315" s="7">
        <v>4</v>
      </c>
      <c r="AB315" s="7">
        <v>3</v>
      </c>
      <c r="AC315" s="7">
        <v>19</v>
      </c>
      <c r="AD315" s="7">
        <v>9</v>
      </c>
      <c r="AE315" s="7">
        <v>193</v>
      </c>
      <c r="AF315" s="7">
        <v>10</v>
      </c>
      <c r="AG315" s="7">
        <v>5</v>
      </c>
      <c r="AH315" s="7">
        <v>14</v>
      </c>
      <c r="AI315" s="7">
        <v>13</v>
      </c>
      <c r="AJ315" s="7">
        <v>26</v>
      </c>
      <c r="AK315" s="7">
        <v>28</v>
      </c>
      <c r="AL315" s="7">
        <v>2</v>
      </c>
      <c r="AM315" s="7">
        <v>3</v>
      </c>
      <c r="AN315" s="7">
        <v>4</v>
      </c>
      <c r="AO315" s="7">
        <v>562</v>
      </c>
      <c r="AP315" s="7">
        <v>3</v>
      </c>
      <c r="AQ315" s="7">
        <v>5</v>
      </c>
      <c r="AR315" s="7">
        <v>5</v>
      </c>
      <c r="AS315" s="7">
        <v>1</v>
      </c>
      <c r="AT315" s="7">
        <v>13</v>
      </c>
      <c r="AU315" s="7">
        <v>22</v>
      </c>
      <c r="AV315" s="7">
        <v>6</v>
      </c>
      <c r="AW315" s="7">
        <v>1</v>
      </c>
      <c r="AX315" s="7">
        <v>910</v>
      </c>
      <c r="AY315" s="7">
        <v>34</v>
      </c>
      <c r="AZ315" s="7">
        <v>126</v>
      </c>
      <c r="BA315" s="7">
        <v>464</v>
      </c>
      <c r="BB315" s="7">
        <v>210</v>
      </c>
      <c r="BC315" s="7">
        <v>109</v>
      </c>
      <c r="BD315" s="7">
        <v>29</v>
      </c>
      <c r="BE315" s="7">
        <v>6</v>
      </c>
    </row>
    <row r="316" spans="1:59" ht="15" customHeight="1" x14ac:dyDescent="0.25">
      <c r="A316" s="94"/>
      <c r="B316" s="4" t="s">
        <v>10</v>
      </c>
      <c r="C316" s="9">
        <v>1011</v>
      </c>
      <c r="D316" s="9">
        <v>856</v>
      </c>
      <c r="E316" s="9">
        <v>6</v>
      </c>
      <c r="F316" s="9">
        <v>140</v>
      </c>
      <c r="G316" s="9">
        <v>0</v>
      </c>
      <c r="H316" s="9">
        <v>9</v>
      </c>
      <c r="I316" s="9">
        <v>0</v>
      </c>
      <c r="J316" s="9">
        <v>31</v>
      </c>
      <c r="K316" s="9">
        <v>5</v>
      </c>
      <c r="L316" s="9">
        <v>28</v>
      </c>
      <c r="M316" s="9">
        <v>15</v>
      </c>
      <c r="N316" s="9">
        <v>1</v>
      </c>
      <c r="O316" s="9">
        <v>28</v>
      </c>
      <c r="P316" s="9">
        <v>13</v>
      </c>
      <c r="Q316" s="9">
        <v>22</v>
      </c>
      <c r="R316" s="9">
        <v>3</v>
      </c>
      <c r="S316" s="9">
        <v>6</v>
      </c>
      <c r="T316" s="9">
        <v>1</v>
      </c>
      <c r="U316" s="9">
        <v>10</v>
      </c>
      <c r="V316" s="9">
        <v>512</v>
      </c>
      <c r="W316" s="9">
        <v>1</v>
      </c>
      <c r="X316" s="9">
        <v>231</v>
      </c>
      <c r="Y316" s="9">
        <v>4</v>
      </c>
      <c r="Z316" s="9">
        <v>93</v>
      </c>
      <c r="AA316" s="9">
        <v>4</v>
      </c>
      <c r="AB316" s="9">
        <v>3</v>
      </c>
      <c r="AC316" s="9">
        <v>19</v>
      </c>
      <c r="AD316" s="9">
        <v>9</v>
      </c>
      <c r="AE316" s="9">
        <v>226</v>
      </c>
      <c r="AF316" s="9">
        <v>10</v>
      </c>
      <c r="AG316" s="9">
        <v>5</v>
      </c>
      <c r="AH316" s="9">
        <v>14</v>
      </c>
      <c r="AI316" s="9">
        <v>13</v>
      </c>
      <c r="AJ316" s="9">
        <v>26</v>
      </c>
      <c r="AK316" s="9">
        <v>28</v>
      </c>
      <c r="AL316" s="9">
        <v>2</v>
      </c>
      <c r="AM316" s="9">
        <v>3</v>
      </c>
      <c r="AN316" s="9">
        <v>4</v>
      </c>
      <c r="AO316" s="9">
        <v>596</v>
      </c>
      <c r="AP316" s="9">
        <v>3</v>
      </c>
      <c r="AQ316" s="9">
        <v>5</v>
      </c>
      <c r="AR316" s="9">
        <v>5</v>
      </c>
      <c r="AS316" s="9">
        <v>1</v>
      </c>
      <c r="AT316" s="9">
        <v>13</v>
      </c>
      <c r="AU316" s="9">
        <v>22</v>
      </c>
      <c r="AV316" s="9">
        <v>6</v>
      </c>
      <c r="AW316" s="9">
        <v>1</v>
      </c>
      <c r="AX316" s="9">
        <v>929</v>
      </c>
      <c r="AY316" s="9">
        <v>82</v>
      </c>
      <c r="AZ316" s="9">
        <v>192</v>
      </c>
      <c r="BA316" s="9">
        <v>465</v>
      </c>
      <c r="BB316" s="9">
        <v>210</v>
      </c>
      <c r="BC316" s="9">
        <v>109</v>
      </c>
      <c r="BD316" s="9">
        <v>29</v>
      </c>
      <c r="BE316" s="9">
        <v>6</v>
      </c>
    </row>
    <row r="318" spans="1:59" ht="28.15" customHeight="1" x14ac:dyDescent="0.25">
      <c r="A318" s="95"/>
      <c r="B318" s="95"/>
      <c r="C318" s="11" t="s">
        <v>10</v>
      </c>
      <c r="D318" s="98" t="s">
        <v>3</v>
      </c>
      <c r="E318" s="98"/>
      <c r="F318" s="98"/>
      <c r="G318" s="98"/>
      <c r="H318" s="98"/>
      <c r="I318" s="98"/>
      <c r="J318" s="98" t="s">
        <v>60</v>
      </c>
      <c r="K318" s="98"/>
      <c r="L318" s="98"/>
      <c r="M318" s="98"/>
      <c r="N318" s="98"/>
      <c r="O318" s="98"/>
      <c r="P318" s="98"/>
      <c r="Q318" s="98"/>
      <c r="R318" s="98"/>
      <c r="S318" s="98"/>
      <c r="T318" s="98"/>
      <c r="U318" s="98"/>
      <c r="V318" s="98"/>
      <c r="W318" s="98"/>
      <c r="X318" s="98"/>
      <c r="Y318" s="98"/>
      <c r="Z318" s="98"/>
      <c r="AA318" s="98"/>
      <c r="AB318" s="98"/>
      <c r="AC318" s="98" t="s">
        <v>151</v>
      </c>
      <c r="AD318" s="98"/>
      <c r="AE318" s="98"/>
      <c r="AF318" s="98"/>
      <c r="AG318" s="98"/>
      <c r="AH318" s="98"/>
      <c r="AI318" s="98"/>
      <c r="AJ318" s="98"/>
      <c r="AK318" s="98"/>
      <c r="AL318" s="98"/>
      <c r="AM318" s="98"/>
      <c r="AN318" s="98"/>
      <c r="AO318" s="98"/>
      <c r="AP318" s="98"/>
      <c r="AQ318" s="98"/>
      <c r="AR318" s="98"/>
      <c r="AS318" s="98"/>
      <c r="AT318" s="98"/>
      <c r="AU318" s="98"/>
      <c r="AV318" s="98"/>
      <c r="AW318" s="98"/>
      <c r="AX318" s="98" t="s">
        <v>53</v>
      </c>
      <c r="AY318" s="98"/>
      <c r="AZ318" s="98" t="s">
        <v>200</v>
      </c>
      <c r="BA318" s="98"/>
      <c r="BB318" s="98"/>
      <c r="BC318" s="98"/>
      <c r="BD318" s="98"/>
      <c r="BE318" s="98"/>
    </row>
    <row r="319" spans="1:59" ht="42" customHeight="1" x14ac:dyDescent="0.25">
      <c r="A319" s="96"/>
      <c r="B319" s="96"/>
      <c r="C319" s="12" t="s">
        <v>10</v>
      </c>
      <c r="D319" s="12" t="s">
        <v>4</v>
      </c>
      <c r="E319" s="12" t="s">
        <v>5</v>
      </c>
      <c r="F319" s="12" t="s">
        <v>6</v>
      </c>
      <c r="G319" s="12" t="s">
        <v>7</v>
      </c>
      <c r="H319" s="12" t="s">
        <v>8</v>
      </c>
      <c r="I319" s="12" t="s">
        <v>9</v>
      </c>
      <c r="J319" s="12" t="s">
        <v>64</v>
      </c>
      <c r="K319" s="12" t="s">
        <v>72</v>
      </c>
      <c r="L319" s="12" t="s">
        <v>65</v>
      </c>
      <c r="M319" s="12" t="s">
        <v>68</v>
      </c>
      <c r="N319" s="12" t="s">
        <v>77</v>
      </c>
      <c r="O319" s="12" t="s">
        <v>66</v>
      </c>
      <c r="P319" s="12" t="s">
        <v>69</v>
      </c>
      <c r="Q319" s="12" t="s">
        <v>67</v>
      </c>
      <c r="R319" s="12" t="s">
        <v>75</v>
      </c>
      <c r="S319" s="12" t="s">
        <v>71</v>
      </c>
      <c r="T319" s="12" t="s">
        <v>78</v>
      </c>
      <c r="U319" s="12" t="s">
        <v>70</v>
      </c>
      <c r="V319" s="12" t="s">
        <v>61</v>
      </c>
      <c r="W319" s="12" t="s">
        <v>79</v>
      </c>
      <c r="X319" s="12" t="s">
        <v>62</v>
      </c>
      <c r="Y319" s="12" t="s">
        <v>73</v>
      </c>
      <c r="Z319" s="12" t="s">
        <v>63</v>
      </c>
      <c r="AA319" s="12" t="s">
        <v>74</v>
      </c>
      <c r="AB319" s="12" t="s">
        <v>76</v>
      </c>
      <c r="AC319" s="12" t="s">
        <v>157</v>
      </c>
      <c r="AD319" s="12" t="s">
        <v>162</v>
      </c>
      <c r="AE319" s="12" t="s">
        <v>153</v>
      </c>
      <c r="AF319" s="12" t="s">
        <v>161</v>
      </c>
      <c r="AG319" s="12" t="s">
        <v>163</v>
      </c>
      <c r="AH319" s="12" t="s">
        <v>158</v>
      </c>
      <c r="AI319" s="12" t="s">
        <v>159</v>
      </c>
      <c r="AJ319" s="12" t="s">
        <v>155</v>
      </c>
      <c r="AK319" s="12" t="s">
        <v>154</v>
      </c>
      <c r="AL319" s="12" t="s">
        <v>169</v>
      </c>
      <c r="AM319" s="12" t="s">
        <v>167</v>
      </c>
      <c r="AN319" s="12" t="s">
        <v>166</v>
      </c>
      <c r="AO319" s="12" t="s">
        <v>152</v>
      </c>
      <c r="AP319" s="12" t="s">
        <v>168</v>
      </c>
      <c r="AQ319" s="12" t="s">
        <v>164</v>
      </c>
      <c r="AR319" s="12" t="s">
        <v>165</v>
      </c>
      <c r="AS319" s="12" t="s">
        <v>170</v>
      </c>
      <c r="AT319" s="12" t="s">
        <v>160</v>
      </c>
      <c r="AU319" s="12" t="s">
        <v>156</v>
      </c>
      <c r="AV319" s="12" t="s">
        <v>71</v>
      </c>
      <c r="AW319" s="12" t="s">
        <v>78</v>
      </c>
      <c r="AX319" s="12" t="s">
        <v>55</v>
      </c>
      <c r="AY319" s="12" t="s">
        <v>56</v>
      </c>
      <c r="AZ319" s="12" t="s">
        <v>201</v>
      </c>
      <c r="BA319" s="12" t="s">
        <v>202</v>
      </c>
      <c r="BB319" s="12" t="s">
        <v>203</v>
      </c>
      <c r="BC319" s="12" t="s">
        <v>204</v>
      </c>
      <c r="BD319" s="12" t="s">
        <v>205</v>
      </c>
      <c r="BE319" s="12" t="s">
        <v>206</v>
      </c>
    </row>
    <row r="320" spans="1:59" ht="28.15" customHeight="1" x14ac:dyDescent="0.25">
      <c r="A320" s="97"/>
      <c r="B320" s="97"/>
      <c r="C320" s="13" t="s">
        <v>2</v>
      </c>
      <c r="D320" s="13" t="s">
        <v>2</v>
      </c>
      <c r="E320" s="13" t="s">
        <v>2</v>
      </c>
      <c r="F320" s="13" t="s">
        <v>2</v>
      </c>
      <c r="G320" s="13" t="s">
        <v>2</v>
      </c>
      <c r="H320" s="13" t="s">
        <v>2</v>
      </c>
      <c r="I320" s="13" t="s">
        <v>2</v>
      </c>
      <c r="J320" s="13" t="s">
        <v>2</v>
      </c>
      <c r="K320" s="13" t="s">
        <v>2</v>
      </c>
      <c r="L320" s="13" t="s">
        <v>2</v>
      </c>
      <c r="M320" s="13" t="s">
        <v>2</v>
      </c>
      <c r="N320" s="13" t="s">
        <v>2</v>
      </c>
      <c r="O320" s="13" t="s">
        <v>2</v>
      </c>
      <c r="P320" s="13" t="s">
        <v>2</v>
      </c>
      <c r="Q320" s="13" t="s">
        <v>2</v>
      </c>
      <c r="R320" s="13" t="s">
        <v>2</v>
      </c>
      <c r="S320" s="13" t="s">
        <v>2</v>
      </c>
      <c r="T320" s="13" t="s">
        <v>2</v>
      </c>
      <c r="U320" s="13" t="s">
        <v>2</v>
      </c>
      <c r="V320" s="13" t="s">
        <v>2</v>
      </c>
      <c r="W320" s="13" t="s">
        <v>2</v>
      </c>
      <c r="X320" s="13" t="s">
        <v>2</v>
      </c>
      <c r="Y320" s="13" t="s">
        <v>2</v>
      </c>
      <c r="Z320" s="13" t="s">
        <v>2</v>
      </c>
      <c r="AA320" s="13" t="s">
        <v>2</v>
      </c>
      <c r="AB320" s="13" t="s">
        <v>2</v>
      </c>
      <c r="AC320" s="13" t="s">
        <v>2</v>
      </c>
      <c r="AD320" s="13" t="s">
        <v>2</v>
      </c>
      <c r="AE320" s="13" t="s">
        <v>2</v>
      </c>
      <c r="AF320" s="13" t="s">
        <v>2</v>
      </c>
      <c r="AG320" s="13" t="s">
        <v>2</v>
      </c>
      <c r="AH320" s="13" t="s">
        <v>2</v>
      </c>
      <c r="AI320" s="13" t="s">
        <v>2</v>
      </c>
      <c r="AJ320" s="13" t="s">
        <v>2</v>
      </c>
      <c r="AK320" s="13" t="s">
        <v>2</v>
      </c>
      <c r="AL320" s="13" t="s">
        <v>2</v>
      </c>
      <c r="AM320" s="13" t="s">
        <v>2</v>
      </c>
      <c r="AN320" s="13" t="s">
        <v>2</v>
      </c>
      <c r="AO320" s="13" t="s">
        <v>2</v>
      </c>
      <c r="AP320" s="13" t="s">
        <v>2</v>
      </c>
      <c r="AQ320" s="13" t="s">
        <v>2</v>
      </c>
      <c r="AR320" s="13" t="s">
        <v>2</v>
      </c>
      <c r="AS320" s="13" t="s">
        <v>2</v>
      </c>
      <c r="AT320" s="13" t="s">
        <v>2</v>
      </c>
      <c r="AU320" s="13" t="s">
        <v>2</v>
      </c>
      <c r="AV320" s="13" t="s">
        <v>2</v>
      </c>
      <c r="AW320" s="13" t="s">
        <v>2</v>
      </c>
      <c r="AX320" s="13" t="s">
        <v>2</v>
      </c>
      <c r="AY320" s="13" t="s">
        <v>2</v>
      </c>
      <c r="AZ320" s="13" t="s">
        <v>2</v>
      </c>
      <c r="BA320" s="13" t="s">
        <v>2</v>
      </c>
      <c r="BB320" s="13" t="s">
        <v>2</v>
      </c>
      <c r="BC320" s="13" t="s">
        <v>2</v>
      </c>
      <c r="BD320" s="13" t="s">
        <v>2</v>
      </c>
      <c r="BE320" s="13" t="s">
        <v>2</v>
      </c>
    </row>
    <row r="321" spans="1:59" ht="15" customHeight="1" x14ac:dyDescent="0.25">
      <c r="A321" s="92" t="s">
        <v>199</v>
      </c>
      <c r="B321" s="2" t="s">
        <v>57</v>
      </c>
      <c r="C321" s="6">
        <v>6.627101879327399</v>
      </c>
      <c r="D321" s="6">
        <v>3.0373831775700935</v>
      </c>
      <c r="E321" s="6">
        <v>0</v>
      </c>
      <c r="F321" s="6">
        <v>29.285714285714288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6.4453125</v>
      </c>
      <c r="W321" s="6">
        <v>0</v>
      </c>
      <c r="X321" s="6">
        <v>14.285714285714285</v>
      </c>
      <c r="Y321" s="6">
        <v>0</v>
      </c>
      <c r="Z321" s="6">
        <v>1.0752688172043012</v>
      </c>
      <c r="AA321" s="6">
        <v>0</v>
      </c>
      <c r="AB321" s="6">
        <v>0</v>
      </c>
      <c r="AC321" s="6">
        <v>0</v>
      </c>
      <c r="AD321" s="6">
        <v>0</v>
      </c>
      <c r="AE321" s="6">
        <v>14.601769911504425</v>
      </c>
      <c r="AF321" s="6">
        <v>0</v>
      </c>
      <c r="AG321" s="6">
        <v>0</v>
      </c>
      <c r="AH321" s="6">
        <v>0</v>
      </c>
      <c r="AI321" s="6">
        <v>0</v>
      </c>
      <c r="AJ321" s="6">
        <v>0</v>
      </c>
      <c r="AK321" s="6">
        <v>0</v>
      </c>
      <c r="AL321" s="6">
        <v>0</v>
      </c>
      <c r="AM321" s="6">
        <v>0</v>
      </c>
      <c r="AN321" s="6">
        <v>0</v>
      </c>
      <c r="AO321" s="6">
        <v>5.7046979865771812</v>
      </c>
      <c r="AP321" s="6">
        <v>0</v>
      </c>
      <c r="AQ321" s="6">
        <v>0</v>
      </c>
      <c r="AR321" s="6">
        <v>0</v>
      </c>
      <c r="AS321" s="6">
        <v>0</v>
      </c>
      <c r="AT321" s="6">
        <v>0</v>
      </c>
      <c r="AU321" s="6">
        <v>0</v>
      </c>
      <c r="AV321" s="6">
        <v>0</v>
      </c>
      <c r="AW321" s="6">
        <v>0</v>
      </c>
      <c r="AX321" s="6">
        <v>2.045209903121636</v>
      </c>
      <c r="AY321" s="6">
        <v>58.536585365853654</v>
      </c>
      <c r="AZ321" s="6">
        <v>34.375</v>
      </c>
      <c r="BA321" s="6">
        <v>0.21505376344086022</v>
      </c>
      <c r="BB321" s="6">
        <v>0</v>
      </c>
      <c r="BC321" s="6">
        <v>0</v>
      </c>
      <c r="BD321" s="6">
        <v>0</v>
      </c>
      <c r="BE321" s="6">
        <v>0</v>
      </c>
    </row>
    <row r="322" spans="1:59" ht="15" customHeight="1" x14ac:dyDescent="0.25">
      <c r="A322" s="93"/>
      <c r="B322" s="3" t="s">
        <v>58</v>
      </c>
      <c r="C322" s="8">
        <v>93.372898120672602</v>
      </c>
      <c r="D322" s="8">
        <v>96.962616822429908</v>
      </c>
      <c r="E322" s="8">
        <v>100</v>
      </c>
      <c r="F322" s="8">
        <v>70.714285714285722</v>
      </c>
      <c r="G322" s="8">
        <v>0</v>
      </c>
      <c r="H322" s="8">
        <v>100</v>
      </c>
      <c r="I322" s="8">
        <v>0</v>
      </c>
      <c r="J322" s="8">
        <v>100</v>
      </c>
      <c r="K322" s="8">
        <v>100</v>
      </c>
      <c r="L322" s="8">
        <v>100</v>
      </c>
      <c r="M322" s="8">
        <v>100</v>
      </c>
      <c r="N322" s="8">
        <v>100</v>
      </c>
      <c r="O322" s="8">
        <v>100</v>
      </c>
      <c r="P322" s="8">
        <v>100</v>
      </c>
      <c r="Q322" s="8">
        <v>100</v>
      </c>
      <c r="R322" s="8">
        <v>100</v>
      </c>
      <c r="S322" s="8">
        <v>100</v>
      </c>
      <c r="T322" s="8">
        <v>100</v>
      </c>
      <c r="U322" s="8">
        <v>100</v>
      </c>
      <c r="V322" s="8">
        <v>93.5546875</v>
      </c>
      <c r="W322" s="8">
        <v>100</v>
      </c>
      <c r="X322" s="8">
        <v>85.714285714285708</v>
      </c>
      <c r="Y322" s="8">
        <v>100</v>
      </c>
      <c r="Z322" s="8">
        <v>98.924731182795696</v>
      </c>
      <c r="AA322" s="8">
        <v>100</v>
      </c>
      <c r="AB322" s="8">
        <v>100</v>
      </c>
      <c r="AC322" s="8">
        <v>100</v>
      </c>
      <c r="AD322" s="8">
        <v>100</v>
      </c>
      <c r="AE322" s="8">
        <v>85.398230088495581</v>
      </c>
      <c r="AF322" s="8">
        <v>100</v>
      </c>
      <c r="AG322" s="8">
        <v>100</v>
      </c>
      <c r="AH322" s="8">
        <v>100</v>
      </c>
      <c r="AI322" s="8">
        <v>100</v>
      </c>
      <c r="AJ322" s="8">
        <v>100</v>
      </c>
      <c r="AK322" s="8">
        <v>100</v>
      </c>
      <c r="AL322" s="8">
        <v>100</v>
      </c>
      <c r="AM322" s="8">
        <v>100</v>
      </c>
      <c r="AN322" s="8">
        <v>100</v>
      </c>
      <c r="AO322" s="8">
        <v>94.295302013422827</v>
      </c>
      <c r="AP322" s="8">
        <v>100</v>
      </c>
      <c r="AQ322" s="8">
        <v>100</v>
      </c>
      <c r="AR322" s="8">
        <v>100</v>
      </c>
      <c r="AS322" s="8">
        <v>100</v>
      </c>
      <c r="AT322" s="8">
        <v>100</v>
      </c>
      <c r="AU322" s="8">
        <v>100</v>
      </c>
      <c r="AV322" s="8">
        <v>100</v>
      </c>
      <c r="AW322" s="8">
        <v>100</v>
      </c>
      <c r="AX322" s="8">
        <v>97.954790096878369</v>
      </c>
      <c r="AY322" s="8">
        <v>41.463414634146339</v>
      </c>
      <c r="AZ322" s="8">
        <v>65.625</v>
      </c>
      <c r="BA322" s="8">
        <v>99.784946236559136</v>
      </c>
      <c r="BB322" s="8">
        <v>100</v>
      </c>
      <c r="BC322" s="8">
        <v>100</v>
      </c>
      <c r="BD322" s="8">
        <v>100</v>
      </c>
      <c r="BE322" s="8">
        <v>100</v>
      </c>
    </row>
    <row r="323" spans="1:59" ht="15" customHeight="1" x14ac:dyDescent="0.25">
      <c r="A323" s="94"/>
      <c r="B323" s="4" t="s">
        <v>10</v>
      </c>
      <c r="C323" s="10">
        <v>100</v>
      </c>
      <c r="D323" s="10">
        <v>100</v>
      </c>
      <c r="E323" s="10">
        <v>100</v>
      </c>
      <c r="F323" s="10">
        <v>100</v>
      </c>
      <c r="G323" s="10">
        <v>0</v>
      </c>
      <c r="H323" s="10">
        <v>100</v>
      </c>
      <c r="I323" s="10">
        <v>0</v>
      </c>
      <c r="J323" s="10">
        <v>100</v>
      </c>
      <c r="K323" s="10">
        <v>100</v>
      </c>
      <c r="L323" s="10">
        <v>100</v>
      </c>
      <c r="M323" s="10">
        <v>100</v>
      </c>
      <c r="N323" s="10">
        <v>100</v>
      </c>
      <c r="O323" s="10">
        <v>100</v>
      </c>
      <c r="P323" s="10">
        <v>100</v>
      </c>
      <c r="Q323" s="10">
        <v>100</v>
      </c>
      <c r="R323" s="10">
        <v>100</v>
      </c>
      <c r="S323" s="10">
        <v>100</v>
      </c>
      <c r="T323" s="10">
        <v>100</v>
      </c>
      <c r="U323" s="10">
        <v>100</v>
      </c>
      <c r="V323" s="10">
        <v>100</v>
      </c>
      <c r="W323" s="10">
        <v>100</v>
      </c>
      <c r="X323" s="10">
        <v>100</v>
      </c>
      <c r="Y323" s="10">
        <v>100</v>
      </c>
      <c r="Z323" s="10">
        <v>100</v>
      </c>
      <c r="AA323" s="10">
        <v>100</v>
      </c>
      <c r="AB323" s="10">
        <v>100</v>
      </c>
      <c r="AC323" s="10">
        <v>100</v>
      </c>
      <c r="AD323" s="10">
        <v>100</v>
      </c>
      <c r="AE323" s="10">
        <v>100</v>
      </c>
      <c r="AF323" s="10">
        <v>100</v>
      </c>
      <c r="AG323" s="10">
        <v>100</v>
      </c>
      <c r="AH323" s="10">
        <v>100</v>
      </c>
      <c r="AI323" s="10">
        <v>100</v>
      </c>
      <c r="AJ323" s="10">
        <v>100</v>
      </c>
      <c r="AK323" s="10">
        <v>100</v>
      </c>
      <c r="AL323" s="10">
        <v>100</v>
      </c>
      <c r="AM323" s="10">
        <v>100</v>
      </c>
      <c r="AN323" s="10">
        <v>100</v>
      </c>
      <c r="AO323" s="10">
        <v>100</v>
      </c>
      <c r="AP323" s="10">
        <v>100</v>
      </c>
      <c r="AQ323" s="10">
        <v>100</v>
      </c>
      <c r="AR323" s="10">
        <v>100</v>
      </c>
      <c r="AS323" s="10">
        <v>100</v>
      </c>
      <c r="AT323" s="10">
        <v>100</v>
      </c>
      <c r="AU323" s="10">
        <v>100</v>
      </c>
      <c r="AV323" s="10">
        <v>100</v>
      </c>
      <c r="AW323" s="10">
        <v>100</v>
      </c>
      <c r="AX323" s="10">
        <v>100</v>
      </c>
      <c r="AY323" s="10">
        <v>100</v>
      </c>
      <c r="AZ323" s="10">
        <v>100</v>
      </c>
      <c r="BA323" s="10">
        <v>100</v>
      </c>
      <c r="BB323" s="10">
        <v>100</v>
      </c>
      <c r="BC323" s="10">
        <v>100</v>
      </c>
      <c r="BD323" s="10">
        <v>100</v>
      </c>
      <c r="BE323" s="10">
        <v>100</v>
      </c>
    </row>
    <row r="325" spans="1:59" x14ac:dyDescent="0.25">
      <c r="A325" s="38" t="s">
        <v>211</v>
      </c>
    </row>
    <row r="327" spans="1:59" ht="28.15" customHeight="1" x14ac:dyDescent="0.25">
      <c r="A327" s="95"/>
      <c r="B327" s="95"/>
      <c r="C327" s="11" t="s">
        <v>10</v>
      </c>
      <c r="D327" s="98" t="s">
        <v>3</v>
      </c>
      <c r="E327" s="98"/>
      <c r="F327" s="98"/>
      <c r="G327" s="98"/>
      <c r="H327" s="98"/>
      <c r="I327" s="98"/>
      <c r="J327" s="98" t="s">
        <v>60</v>
      </c>
      <c r="K327" s="98"/>
      <c r="L327" s="98"/>
      <c r="M327" s="98"/>
      <c r="N327" s="98"/>
      <c r="O327" s="98"/>
      <c r="P327" s="98"/>
      <c r="Q327" s="98"/>
      <c r="R327" s="98"/>
      <c r="S327" s="98"/>
      <c r="T327" s="98"/>
      <c r="U327" s="98"/>
      <c r="V327" s="98"/>
      <c r="W327" s="98"/>
      <c r="X327" s="98"/>
      <c r="Y327" s="98"/>
      <c r="Z327" s="98"/>
      <c r="AA327" s="98"/>
      <c r="AB327" s="98"/>
      <c r="AC327" s="98" t="s">
        <v>151</v>
      </c>
      <c r="AD327" s="98"/>
      <c r="AE327" s="98"/>
      <c r="AF327" s="98"/>
      <c r="AG327" s="98"/>
      <c r="AH327" s="98"/>
      <c r="AI327" s="98"/>
      <c r="AJ327" s="98"/>
      <c r="AK327" s="98"/>
      <c r="AL327" s="98"/>
      <c r="AM327" s="98"/>
      <c r="AN327" s="98"/>
      <c r="AO327" s="98"/>
      <c r="AP327" s="98"/>
      <c r="AQ327" s="98"/>
      <c r="AR327" s="98"/>
      <c r="AS327" s="98"/>
      <c r="AT327" s="98"/>
      <c r="AU327" s="98"/>
      <c r="AV327" s="98"/>
      <c r="AW327" s="98"/>
      <c r="AX327" s="98" t="s">
        <v>53</v>
      </c>
      <c r="AY327" s="98"/>
      <c r="AZ327" s="98" t="s">
        <v>199</v>
      </c>
      <c r="BA327" s="98"/>
      <c r="BB327" s="98" t="s">
        <v>200</v>
      </c>
      <c r="BC327" s="98"/>
      <c r="BD327" s="98"/>
      <c r="BE327" s="98"/>
      <c r="BF327" s="98"/>
      <c r="BG327" s="98"/>
    </row>
    <row r="328" spans="1:59" ht="42" customHeight="1" x14ac:dyDescent="0.25">
      <c r="A328" s="96"/>
      <c r="B328" s="96"/>
      <c r="C328" s="12" t="s">
        <v>10</v>
      </c>
      <c r="D328" s="12" t="s">
        <v>4</v>
      </c>
      <c r="E328" s="12" t="s">
        <v>5</v>
      </c>
      <c r="F328" s="12" t="s">
        <v>6</v>
      </c>
      <c r="G328" s="12" t="s">
        <v>7</v>
      </c>
      <c r="H328" s="12" t="s">
        <v>8</v>
      </c>
      <c r="I328" s="12" t="s">
        <v>9</v>
      </c>
      <c r="J328" s="12" t="s">
        <v>64</v>
      </c>
      <c r="K328" s="12" t="s">
        <v>72</v>
      </c>
      <c r="L328" s="12" t="s">
        <v>65</v>
      </c>
      <c r="M328" s="12" t="s">
        <v>68</v>
      </c>
      <c r="N328" s="12" t="s">
        <v>77</v>
      </c>
      <c r="O328" s="12" t="s">
        <v>66</v>
      </c>
      <c r="P328" s="12" t="s">
        <v>69</v>
      </c>
      <c r="Q328" s="12" t="s">
        <v>67</v>
      </c>
      <c r="R328" s="12" t="s">
        <v>75</v>
      </c>
      <c r="S328" s="12" t="s">
        <v>71</v>
      </c>
      <c r="T328" s="12" t="s">
        <v>78</v>
      </c>
      <c r="U328" s="12" t="s">
        <v>70</v>
      </c>
      <c r="V328" s="12" t="s">
        <v>61</v>
      </c>
      <c r="W328" s="12" t="s">
        <v>79</v>
      </c>
      <c r="X328" s="12" t="s">
        <v>62</v>
      </c>
      <c r="Y328" s="12" t="s">
        <v>73</v>
      </c>
      <c r="Z328" s="12" t="s">
        <v>63</v>
      </c>
      <c r="AA328" s="12" t="s">
        <v>74</v>
      </c>
      <c r="AB328" s="12" t="s">
        <v>76</v>
      </c>
      <c r="AC328" s="12" t="s">
        <v>157</v>
      </c>
      <c r="AD328" s="12" t="s">
        <v>162</v>
      </c>
      <c r="AE328" s="12" t="s">
        <v>153</v>
      </c>
      <c r="AF328" s="12" t="s">
        <v>161</v>
      </c>
      <c r="AG328" s="12" t="s">
        <v>163</v>
      </c>
      <c r="AH328" s="12" t="s">
        <v>158</v>
      </c>
      <c r="AI328" s="12" t="s">
        <v>159</v>
      </c>
      <c r="AJ328" s="12" t="s">
        <v>155</v>
      </c>
      <c r="AK328" s="12" t="s">
        <v>154</v>
      </c>
      <c r="AL328" s="12" t="s">
        <v>169</v>
      </c>
      <c r="AM328" s="12" t="s">
        <v>167</v>
      </c>
      <c r="AN328" s="12" t="s">
        <v>166</v>
      </c>
      <c r="AO328" s="12" t="s">
        <v>152</v>
      </c>
      <c r="AP328" s="12" t="s">
        <v>168</v>
      </c>
      <c r="AQ328" s="12" t="s">
        <v>164</v>
      </c>
      <c r="AR328" s="12" t="s">
        <v>165</v>
      </c>
      <c r="AS328" s="12" t="s">
        <v>170</v>
      </c>
      <c r="AT328" s="12" t="s">
        <v>160</v>
      </c>
      <c r="AU328" s="12" t="s">
        <v>156</v>
      </c>
      <c r="AV328" s="12" t="s">
        <v>71</v>
      </c>
      <c r="AW328" s="12" t="s">
        <v>78</v>
      </c>
      <c r="AX328" s="12" t="s">
        <v>55</v>
      </c>
      <c r="AY328" s="12" t="s">
        <v>56</v>
      </c>
      <c r="AZ328" s="12" t="s">
        <v>57</v>
      </c>
      <c r="BA328" s="12" t="s">
        <v>58</v>
      </c>
      <c r="BB328" s="12" t="s">
        <v>201</v>
      </c>
      <c r="BC328" s="12" t="s">
        <v>202</v>
      </c>
      <c r="BD328" s="12" t="s">
        <v>203</v>
      </c>
      <c r="BE328" s="12" t="s">
        <v>204</v>
      </c>
      <c r="BF328" s="12" t="s">
        <v>205</v>
      </c>
      <c r="BG328" s="12" t="s">
        <v>206</v>
      </c>
    </row>
    <row r="329" spans="1:59" ht="14.1" customHeight="1" x14ac:dyDescent="0.25">
      <c r="A329" s="97"/>
      <c r="B329" s="97"/>
      <c r="C329" s="13" t="s">
        <v>1</v>
      </c>
      <c r="D329" s="13" t="s">
        <v>1</v>
      </c>
      <c r="E329" s="13" t="s">
        <v>1</v>
      </c>
      <c r="F329" s="13" t="s">
        <v>1</v>
      </c>
      <c r="G329" s="13" t="s">
        <v>1</v>
      </c>
      <c r="H329" s="13" t="s">
        <v>1</v>
      </c>
      <c r="I329" s="13" t="s">
        <v>1</v>
      </c>
      <c r="J329" s="13" t="s">
        <v>1</v>
      </c>
      <c r="K329" s="13" t="s">
        <v>1</v>
      </c>
      <c r="L329" s="13" t="s">
        <v>1</v>
      </c>
      <c r="M329" s="13" t="s">
        <v>1</v>
      </c>
      <c r="N329" s="13" t="s">
        <v>1</v>
      </c>
      <c r="O329" s="13" t="s">
        <v>1</v>
      </c>
      <c r="P329" s="13" t="s">
        <v>1</v>
      </c>
      <c r="Q329" s="13" t="s">
        <v>1</v>
      </c>
      <c r="R329" s="13" t="s">
        <v>1</v>
      </c>
      <c r="S329" s="13" t="s">
        <v>1</v>
      </c>
      <c r="T329" s="13" t="s">
        <v>1</v>
      </c>
      <c r="U329" s="13" t="s">
        <v>1</v>
      </c>
      <c r="V329" s="13" t="s">
        <v>1</v>
      </c>
      <c r="W329" s="13" t="s">
        <v>1</v>
      </c>
      <c r="X329" s="13" t="s">
        <v>1</v>
      </c>
      <c r="Y329" s="13" t="s">
        <v>1</v>
      </c>
      <c r="Z329" s="13" t="s">
        <v>1</v>
      </c>
      <c r="AA329" s="13" t="s">
        <v>1</v>
      </c>
      <c r="AB329" s="13" t="s">
        <v>1</v>
      </c>
      <c r="AC329" s="13" t="s">
        <v>1</v>
      </c>
      <c r="AD329" s="13" t="s">
        <v>1</v>
      </c>
      <c r="AE329" s="13" t="s">
        <v>1</v>
      </c>
      <c r="AF329" s="13" t="s">
        <v>1</v>
      </c>
      <c r="AG329" s="13" t="s">
        <v>1</v>
      </c>
      <c r="AH329" s="13" t="s">
        <v>1</v>
      </c>
      <c r="AI329" s="13" t="s">
        <v>1</v>
      </c>
      <c r="AJ329" s="13" t="s">
        <v>1</v>
      </c>
      <c r="AK329" s="13" t="s">
        <v>1</v>
      </c>
      <c r="AL329" s="13" t="s">
        <v>1</v>
      </c>
      <c r="AM329" s="13" t="s">
        <v>1</v>
      </c>
      <c r="AN329" s="13" t="s">
        <v>1</v>
      </c>
      <c r="AO329" s="13" t="s">
        <v>1</v>
      </c>
      <c r="AP329" s="13" t="s">
        <v>1</v>
      </c>
      <c r="AQ329" s="13" t="s">
        <v>1</v>
      </c>
      <c r="AR329" s="13" t="s">
        <v>1</v>
      </c>
      <c r="AS329" s="13" t="s">
        <v>1</v>
      </c>
      <c r="AT329" s="13" t="s">
        <v>1</v>
      </c>
      <c r="AU329" s="13" t="s">
        <v>1</v>
      </c>
      <c r="AV329" s="13" t="s">
        <v>1</v>
      </c>
      <c r="AW329" s="13" t="s">
        <v>1</v>
      </c>
      <c r="AX329" s="13" t="s">
        <v>1</v>
      </c>
      <c r="AY329" s="13" t="s">
        <v>1</v>
      </c>
      <c r="AZ329" s="13" t="s">
        <v>1</v>
      </c>
      <c r="BA329" s="13" t="s">
        <v>1</v>
      </c>
      <c r="BB329" s="13" t="s">
        <v>1</v>
      </c>
      <c r="BC329" s="13" t="s">
        <v>1</v>
      </c>
      <c r="BD329" s="13" t="s">
        <v>1</v>
      </c>
      <c r="BE329" s="13" t="s">
        <v>1</v>
      </c>
      <c r="BF329" s="13" t="s">
        <v>1</v>
      </c>
      <c r="BG329" s="13" t="s">
        <v>1</v>
      </c>
    </row>
    <row r="330" spans="1:59" ht="15" customHeight="1" x14ac:dyDescent="0.25">
      <c r="A330" s="92" t="s">
        <v>212</v>
      </c>
      <c r="B330" s="2" t="s">
        <v>213</v>
      </c>
      <c r="C330" s="5">
        <v>825</v>
      </c>
      <c r="D330" s="5">
        <v>695</v>
      </c>
      <c r="E330" s="5">
        <v>4</v>
      </c>
      <c r="F330" s="5">
        <v>118</v>
      </c>
      <c r="G330" s="5">
        <v>0</v>
      </c>
      <c r="H330" s="5">
        <v>8</v>
      </c>
      <c r="I330" s="5">
        <v>0</v>
      </c>
      <c r="J330" s="5">
        <v>29</v>
      </c>
      <c r="K330" s="5">
        <v>5</v>
      </c>
      <c r="L330" s="5">
        <v>22</v>
      </c>
      <c r="M330" s="5">
        <v>12</v>
      </c>
      <c r="N330" s="5">
        <v>1</v>
      </c>
      <c r="O330" s="5">
        <v>16</v>
      </c>
      <c r="P330" s="5">
        <v>13</v>
      </c>
      <c r="Q330" s="5">
        <v>19</v>
      </c>
      <c r="R330" s="5">
        <v>2</v>
      </c>
      <c r="S330" s="5">
        <v>6</v>
      </c>
      <c r="T330" s="5">
        <v>1</v>
      </c>
      <c r="U330" s="5">
        <v>6</v>
      </c>
      <c r="V330" s="5">
        <v>421</v>
      </c>
      <c r="W330" s="5">
        <v>1</v>
      </c>
      <c r="X330" s="5">
        <v>184</v>
      </c>
      <c r="Y330" s="5">
        <v>3</v>
      </c>
      <c r="Z330" s="5">
        <v>80</v>
      </c>
      <c r="AA330" s="5">
        <v>2</v>
      </c>
      <c r="AB330" s="5">
        <v>2</v>
      </c>
      <c r="AC330" s="5">
        <v>17</v>
      </c>
      <c r="AD330" s="5">
        <v>5</v>
      </c>
      <c r="AE330" s="5">
        <v>180</v>
      </c>
      <c r="AF330" s="5">
        <v>9</v>
      </c>
      <c r="AG330" s="5">
        <v>3</v>
      </c>
      <c r="AH330" s="5">
        <v>11</v>
      </c>
      <c r="AI330" s="5">
        <v>10</v>
      </c>
      <c r="AJ330" s="5">
        <v>24</v>
      </c>
      <c r="AK330" s="5">
        <v>16</v>
      </c>
      <c r="AL330" s="5">
        <v>1</v>
      </c>
      <c r="AM330" s="5">
        <v>2</v>
      </c>
      <c r="AN330" s="5">
        <v>3</v>
      </c>
      <c r="AO330" s="5">
        <v>492</v>
      </c>
      <c r="AP330" s="5">
        <v>3</v>
      </c>
      <c r="AQ330" s="5">
        <v>5</v>
      </c>
      <c r="AR330" s="5">
        <v>4</v>
      </c>
      <c r="AS330" s="5">
        <v>1</v>
      </c>
      <c r="AT330" s="5">
        <v>13</v>
      </c>
      <c r="AU330" s="5">
        <v>19</v>
      </c>
      <c r="AV330" s="5">
        <v>6</v>
      </c>
      <c r="AW330" s="5">
        <v>1</v>
      </c>
      <c r="AX330" s="5">
        <v>751</v>
      </c>
      <c r="AY330" s="5">
        <v>74</v>
      </c>
      <c r="AZ330" s="5">
        <v>63</v>
      </c>
      <c r="BA330" s="5">
        <v>762</v>
      </c>
      <c r="BB330" s="5">
        <v>166</v>
      </c>
      <c r="BC330" s="5">
        <v>373</v>
      </c>
      <c r="BD330" s="5">
        <v>174</v>
      </c>
      <c r="BE330" s="5">
        <v>82</v>
      </c>
      <c r="BF330" s="5">
        <v>25</v>
      </c>
      <c r="BG330" s="5">
        <v>5</v>
      </c>
    </row>
    <row r="331" spans="1:59" ht="15" customHeight="1" x14ac:dyDescent="0.25">
      <c r="A331" s="93"/>
      <c r="B331" s="3" t="s">
        <v>214</v>
      </c>
      <c r="C331" s="7">
        <v>134</v>
      </c>
      <c r="D331" s="7">
        <v>115</v>
      </c>
      <c r="E331" s="7">
        <v>2</v>
      </c>
      <c r="F331" s="7">
        <v>17</v>
      </c>
      <c r="G331" s="7">
        <v>0</v>
      </c>
      <c r="H331" s="7">
        <v>0</v>
      </c>
      <c r="I331" s="7">
        <v>0</v>
      </c>
      <c r="J331" s="7">
        <v>2</v>
      </c>
      <c r="K331" s="7">
        <v>0</v>
      </c>
      <c r="L331" s="7">
        <v>4</v>
      </c>
      <c r="M331" s="7">
        <v>3</v>
      </c>
      <c r="N331" s="7">
        <v>0</v>
      </c>
      <c r="O331" s="7">
        <v>10</v>
      </c>
      <c r="P331" s="7">
        <v>0</v>
      </c>
      <c r="Q331" s="7">
        <v>1</v>
      </c>
      <c r="R331" s="7">
        <v>1</v>
      </c>
      <c r="S331" s="7">
        <v>0</v>
      </c>
      <c r="T331" s="7">
        <v>0</v>
      </c>
      <c r="U331" s="7">
        <v>2</v>
      </c>
      <c r="V331" s="7">
        <v>63</v>
      </c>
      <c r="W331" s="7">
        <v>0</v>
      </c>
      <c r="X331" s="7">
        <v>38</v>
      </c>
      <c r="Y331" s="7">
        <v>1</v>
      </c>
      <c r="Z331" s="7">
        <v>6</v>
      </c>
      <c r="AA331" s="7">
        <v>2</v>
      </c>
      <c r="AB331" s="7">
        <v>1</v>
      </c>
      <c r="AC331" s="7">
        <v>0</v>
      </c>
      <c r="AD331" s="7">
        <v>4</v>
      </c>
      <c r="AE331" s="7">
        <v>37</v>
      </c>
      <c r="AF331" s="7">
        <v>1</v>
      </c>
      <c r="AG331" s="7">
        <v>2</v>
      </c>
      <c r="AH331" s="7">
        <v>3</v>
      </c>
      <c r="AI331" s="7">
        <v>2</v>
      </c>
      <c r="AJ331" s="7">
        <v>2</v>
      </c>
      <c r="AK331" s="7">
        <v>10</v>
      </c>
      <c r="AL331" s="7">
        <v>0</v>
      </c>
      <c r="AM331" s="7">
        <v>1</v>
      </c>
      <c r="AN331" s="7">
        <v>1</v>
      </c>
      <c r="AO331" s="7">
        <v>69</v>
      </c>
      <c r="AP331" s="7">
        <v>0</v>
      </c>
      <c r="AQ331" s="7">
        <v>0</v>
      </c>
      <c r="AR331" s="7">
        <v>1</v>
      </c>
      <c r="AS331" s="7">
        <v>0</v>
      </c>
      <c r="AT331" s="7">
        <v>0</v>
      </c>
      <c r="AU331" s="7">
        <v>1</v>
      </c>
      <c r="AV331" s="7">
        <v>0</v>
      </c>
      <c r="AW331" s="7">
        <v>0</v>
      </c>
      <c r="AX331" s="7">
        <v>130</v>
      </c>
      <c r="AY331" s="7">
        <v>4</v>
      </c>
      <c r="AZ331" s="7">
        <v>2</v>
      </c>
      <c r="BA331" s="7">
        <v>132</v>
      </c>
      <c r="BB331" s="7">
        <v>17</v>
      </c>
      <c r="BC331" s="7">
        <v>62</v>
      </c>
      <c r="BD331" s="7">
        <v>29</v>
      </c>
      <c r="BE331" s="7">
        <v>22</v>
      </c>
      <c r="BF331" s="7">
        <v>3</v>
      </c>
      <c r="BG331" s="7">
        <v>1</v>
      </c>
    </row>
    <row r="332" spans="1:59" ht="15" customHeight="1" x14ac:dyDescent="0.25">
      <c r="A332" s="93"/>
      <c r="B332" s="3" t="s">
        <v>215</v>
      </c>
      <c r="C332" s="7">
        <v>52</v>
      </c>
      <c r="D332" s="7">
        <v>46</v>
      </c>
      <c r="E332" s="7">
        <v>0</v>
      </c>
      <c r="F332" s="7">
        <v>5</v>
      </c>
      <c r="G332" s="7">
        <v>0</v>
      </c>
      <c r="H332" s="7">
        <v>1</v>
      </c>
      <c r="I332" s="7">
        <v>0</v>
      </c>
      <c r="J332" s="7">
        <v>0</v>
      </c>
      <c r="K332" s="7">
        <v>0</v>
      </c>
      <c r="L332" s="7">
        <v>2</v>
      </c>
      <c r="M332" s="7">
        <v>0</v>
      </c>
      <c r="N332" s="7">
        <v>0</v>
      </c>
      <c r="O332" s="7">
        <v>2</v>
      </c>
      <c r="P332" s="7">
        <v>0</v>
      </c>
      <c r="Q332" s="7">
        <v>2</v>
      </c>
      <c r="R332" s="7">
        <v>0</v>
      </c>
      <c r="S332" s="7">
        <v>0</v>
      </c>
      <c r="T332" s="7">
        <v>0</v>
      </c>
      <c r="U332" s="7">
        <v>2</v>
      </c>
      <c r="V332" s="7">
        <v>28</v>
      </c>
      <c r="W332" s="7">
        <v>0</v>
      </c>
      <c r="X332" s="7">
        <v>9</v>
      </c>
      <c r="Y332" s="7">
        <v>0</v>
      </c>
      <c r="Z332" s="7">
        <v>7</v>
      </c>
      <c r="AA332" s="7">
        <v>0</v>
      </c>
      <c r="AB332" s="7">
        <v>0</v>
      </c>
      <c r="AC332" s="7">
        <v>2</v>
      </c>
      <c r="AD332" s="7">
        <v>0</v>
      </c>
      <c r="AE332" s="7">
        <v>9</v>
      </c>
      <c r="AF332" s="7">
        <v>0</v>
      </c>
      <c r="AG332" s="7">
        <v>0</v>
      </c>
      <c r="AH332" s="7">
        <v>0</v>
      </c>
      <c r="AI332" s="7">
        <v>1</v>
      </c>
      <c r="AJ332" s="7">
        <v>0</v>
      </c>
      <c r="AK332" s="7">
        <v>2</v>
      </c>
      <c r="AL332" s="7">
        <v>1</v>
      </c>
      <c r="AM332" s="7">
        <v>0</v>
      </c>
      <c r="AN332" s="7">
        <v>0</v>
      </c>
      <c r="AO332" s="7">
        <v>35</v>
      </c>
      <c r="AP332" s="7">
        <v>0</v>
      </c>
      <c r="AQ332" s="7">
        <v>0</v>
      </c>
      <c r="AR332" s="7">
        <v>0</v>
      </c>
      <c r="AS332" s="7">
        <v>0</v>
      </c>
      <c r="AT332" s="7">
        <v>0</v>
      </c>
      <c r="AU332" s="7">
        <v>2</v>
      </c>
      <c r="AV332" s="7">
        <v>0</v>
      </c>
      <c r="AW332" s="7">
        <v>0</v>
      </c>
      <c r="AX332" s="7">
        <v>48</v>
      </c>
      <c r="AY332" s="7">
        <v>4</v>
      </c>
      <c r="AZ332" s="7">
        <v>2</v>
      </c>
      <c r="BA332" s="7">
        <v>50</v>
      </c>
      <c r="BB332" s="7">
        <v>9</v>
      </c>
      <c r="BC332" s="7">
        <v>30</v>
      </c>
      <c r="BD332" s="7">
        <v>7</v>
      </c>
      <c r="BE332" s="7">
        <v>5</v>
      </c>
      <c r="BF332" s="7">
        <v>1</v>
      </c>
      <c r="BG332" s="7">
        <v>0</v>
      </c>
    </row>
    <row r="333" spans="1:59" ht="15" customHeight="1" x14ac:dyDescent="0.25">
      <c r="A333" s="94"/>
      <c r="B333" s="4" t="s">
        <v>10</v>
      </c>
      <c r="C333" s="9">
        <v>1011</v>
      </c>
      <c r="D333" s="9">
        <v>856</v>
      </c>
      <c r="E333" s="9">
        <v>6</v>
      </c>
      <c r="F333" s="9">
        <v>140</v>
      </c>
      <c r="G333" s="9">
        <v>0</v>
      </c>
      <c r="H333" s="9">
        <v>9</v>
      </c>
      <c r="I333" s="9">
        <v>0</v>
      </c>
      <c r="J333" s="9">
        <v>31</v>
      </c>
      <c r="K333" s="9">
        <v>5</v>
      </c>
      <c r="L333" s="9">
        <v>28</v>
      </c>
      <c r="M333" s="9">
        <v>15</v>
      </c>
      <c r="N333" s="9">
        <v>1</v>
      </c>
      <c r="O333" s="9">
        <v>28</v>
      </c>
      <c r="P333" s="9">
        <v>13</v>
      </c>
      <c r="Q333" s="9">
        <v>22</v>
      </c>
      <c r="R333" s="9">
        <v>3</v>
      </c>
      <c r="S333" s="9">
        <v>6</v>
      </c>
      <c r="T333" s="9">
        <v>1</v>
      </c>
      <c r="U333" s="9">
        <v>10</v>
      </c>
      <c r="V333" s="9">
        <v>512</v>
      </c>
      <c r="W333" s="9">
        <v>1</v>
      </c>
      <c r="X333" s="9">
        <v>231</v>
      </c>
      <c r="Y333" s="9">
        <v>4</v>
      </c>
      <c r="Z333" s="9">
        <v>93</v>
      </c>
      <c r="AA333" s="9">
        <v>4</v>
      </c>
      <c r="AB333" s="9">
        <v>3</v>
      </c>
      <c r="AC333" s="9">
        <v>19</v>
      </c>
      <c r="AD333" s="9">
        <v>9</v>
      </c>
      <c r="AE333" s="9">
        <v>226</v>
      </c>
      <c r="AF333" s="9">
        <v>10</v>
      </c>
      <c r="AG333" s="9">
        <v>5</v>
      </c>
      <c r="AH333" s="9">
        <v>14</v>
      </c>
      <c r="AI333" s="9">
        <v>13</v>
      </c>
      <c r="AJ333" s="9">
        <v>26</v>
      </c>
      <c r="AK333" s="9">
        <v>28</v>
      </c>
      <c r="AL333" s="9">
        <v>2</v>
      </c>
      <c r="AM333" s="9">
        <v>3</v>
      </c>
      <c r="AN333" s="9">
        <v>4</v>
      </c>
      <c r="AO333" s="9">
        <v>596</v>
      </c>
      <c r="AP333" s="9">
        <v>3</v>
      </c>
      <c r="AQ333" s="9">
        <v>5</v>
      </c>
      <c r="AR333" s="9">
        <v>5</v>
      </c>
      <c r="AS333" s="9">
        <v>1</v>
      </c>
      <c r="AT333" s="9">
        <v>13</v>
      </c>
      <c r="AU333" s="9">
        <v>22</v>
      </c>
      <c r="AV333" s="9">
        <v>6</v>
      </c>
      <c r="AW333" s="9">
        <v>1</v>
      </c>
      <c r="AX333" s="9">
        <v>929</v>
      </c>
      <c r="AY333" s="9">
        <v>82</v>
      </c>
      <c r="AZ333" s="9">
        <v>67</v>
      </c>
      <c r="BA333" s="9">
        <v>944</v>
      </c>
      <c r="BB333" s="9">
        <v>192</v>
      </c>
      <c r="BC333" s="9">
        <v>465</v>
      </c>
      <c r="BD333" s="9">
        <v>210</v>
      </c>
      <c r="BE333" s="9">
        <v>109</v>
      </c>
      <c r="BF333" s="9">
        <v>29</v>
      </c>
      <c r="BG333" s="9">
        <v>6</v>
      </c>
    </row>
    <row r="335" spans="1:59" ht="28.15" customHeight="1" x14ac:dyDescent="0.25">
      <c r="A335" s="95"/>
      <c r="B335" s="95"/>
      <c r="C335" s="11" t="s">
        <v>10</v>
      </c>
      <c r="D335" s="98" t="s">
        <v>3</v>
      </c>
      <c r="E335" s="98"/>
      <c r="F335" s="98"/>
      <c r="G335" s="98"/>
      <c r="H335" s="98"/>
      <c r="I335" s="98"/>
      <c r="J335" s="98" t="s">
        <v>60</v>
      </c>
      <c r="K335" s="98"/>
      <c r="L335" s="98"/>
      <c r="M335" s="98"/>
      <c r="N335" s="98"/>
      <c r="O335" s="98"/>
      <c r="P335" s="98"/>
      <c r="Q335" s="98"/>
      <c r="R335" s="98"/>
      <c r="S335" s="98"/>
      <c r="T335" s="98"/>
      <c r="U335" s="98"/>
      <c r="V335" s="98"/>
      <c r="W335" s="98"/>
      <c r="X335" s="98"/>
      <c r="Y335" s="98"/>
      <c r="Z335" s="98"/>
      <c r="AA335" s="98"/>
      <c r="AB335" s="98"/>
      <c r="AC335" s="98" t="s">
        <v>151</v>
      </c>
      <c r="AD335" s="98"/>
      <c r="AE335" s="98"/>
      <c r="AF335" s="98"/>
      <c r="AG335" s="98"/>
      <c r="AH335" s="98"/>
      <c r="AI335" s="98"/>
      <c r="AJ335" s="98"/>
      <c r="AK335" s="98"/>
      <c r="AL335" s="98"/>
      <c r="AM335" s="98"/>
      <c r="AN335" s="98"/>
      <c r="AO335" s="98"/>
      <c r="AP335" s="98"/>
      <c r="AQ335" s="98"/>
      <c r="AR335" s="98"/>
      <c r="AS335" s="98"/>
      <c r="AT335" s="98"/>
      <c r="AU335" s="98"/>
      <c r="AV335" s="98"/>
      <c r="AW335" s="98"/>
      <c r="AX335" s="98" t="s">
        <v>53</v>
      </c>
      <c r="AY335" s="98"/>
      <c r="AZ335" s="98" t="s">
        <v>199</v>
      </c>
      <c r="BA335" s="98"/>
      <c r="BB335" s="98" t="s">
        <v>200</v>
      </c>
      <c r="BC335" s="98"/>
      <c r="BD335" s="98"/>
      <c r="BE335" s="98"/>
      <c r="BF335" s="98"/>
      <c r="BG335" s="98"/>
    </row>
    <row r="336" spans="1:59" ht="42" customHeight="1" x14ac:dyDescent="0.25">
      <c r="A336" s="96"/>
      <c r="B336" s="96"/>
      <c r="C336" s="12" t="s">
        <v>10</v>
      </c>
      <c r="D336" s="12" t="s">
        <v>4</v>
      </c>
      <c r="E336" s="12" t="s">
        <v>5</v>
      </c>
      <c r="F336" s="12" t="s">
        <v>6</v>
      </c>
      <c r="G336" s="12" t="s">
        <v>7</v>
      </c>
      <c r="H336" s="12" t="s">
        <v>8</v>
      </c>
      <c r="I336" s="12" t="s">
        <v>9</v>
      </c>
      <c r="J336" s="12" t="s">
        <v>64</v>
      </c>
      <c r="K336" s="12" t="s">
        <v>72</v>
      </c>
      <c r="L336" s="12" t="s">
        <v>65</v>
      </c>
      <c r="M336" s="12" t="s">
        <v>68</v>
      </c>
      <c r="N336" s="12" t="s">
        <v>77</v>
      </c>
      <c r="O336" s="12" t="s">
        <v>66</v>
      </c>
      <c r="P336" s="12" t="s">
        <v>69</v>
      </c>
      <c r="Q336" s="12" t="s">
        <v>67</v>
      </c>
      <c r="R336" s="12" t="s">
        <v>75</v>
      </c>
      <c r="S336" s="12" t="s">
        <v>71</v>
      </c>
      <c r="T336" s="12" t="s">
        <v>78</v>
      </c>
      <c r="U336" s="12" t="s">
        <v>70</v>
      </c>
      <c r="V336" s="12" t="s">
        <v>61</v>
      </c>
      <c r="W336" s="12" t="s">
        <v>79</v>
      </c>
      <c r="X336" s="12" t="s">
        <v>62</v>
      </c>
      <c r="Y336" s="12" t="s">
        <v>73</v>
      </c>
      <c r="Z336" s="12" t="s">
        <v>63</v>
      </c>
      <c r="AA336" s="12" t="s">
        <v>74</v>
      </c>
      <c r="AB336" s="12" t="s">
        <v>76</v>
      </c>
      <c r="AC336" s="12" t="s">
        <v>157</v>
      </c>
      <c r="AD336" s="12" t="s">
        <v>162</v>
      </c>
      <c r="AE336" s="12" t="s">
        <v>153</v>
      </c>
      <c r="AF336" s="12" t="s">
        <v>161</v>
      </c>
      <c r="AG336" s="12" t="s">
        <v>163</v>
      </c>
      <c r="AH336" s="12" t="s">
        <v>158</v>
      </c>
      <c r="AI336" s="12" t="s">
        <v>159</v>
      </c>
      <c r="AJ336" s="12" t="s">
        <v>155</v>
      </c>
      <c r="AK336" s="12" t="s">
        <v>154</v>
      </c>
      <c r="AL336" s="12" t="s">
        <v>169</v>
      </c>
      <c r="AM336" s="12" t="s">
        <v>167</v>
      </c>
      <c r="AN336" s="12" t="s">
        <v>166</v>
      </c>
      <c r="AO336" s="12" t="s">
        <v>152</v>
      </c>
      <c r="AP336" s="12" t="s">
        <v>168</v>
      </c>
      <c r="AQ336" s="12" t="s">
        <v>164</v>
      </c>
      <c r="AR336" s="12" t="s">
        <v>165</v>
      </c>
      <c r="AS336" s="12" t="s">
        <v>170</v>
      </c>
      <c r="AT336" s="12" t="s">
        <v>160</v>
      </c>
      <c r="AU336" s="12" t="s">
        <v>156</v>
      </c>
      <c r="AV336" s="12" t="s">
        <v>71</v>
      </c>
      <c r="AW336" s="12" t="s">
        <v>78</v>
      </c>
      <c r="AX336" s="12" t="s">
        <v>55</v>
      </c>
      <c r="AY336" s="12" t="s">
        <v>56</v>
      </c>
      <c r="AZ336" s="12" t="s">
        <v>57</v>
      </c>
      <c r="BA336" s="12" t="s">
        <v>58</v>
      </c>
      <c r="BB336" s="12" t="s">
        <v>201</v>
      </c>
      <c r="BC336" s="12" t="s">
        <v>202</v>
      </c>
      <c r="BD336" s="12" t="s">
        <v>203</v>
      </c>
      <c r="BE336" s="12" t="s">
        <v>204</v>
      </c>
      <c r="BF336" s="12" t="s">
        <v>205</v>
      </c>
      <c r="BG336" s="12" t="s">
        <v>206</v>
      </c>
    </row>
    <row r="337" spans="1:59" ht="28.15" customHeight="1" x14ac:dyDescent="0.25">
      <c r="A337" s="97"/>
      <c r="B337" s="97"/>
      <c r="C337" s="13" t="s">
        <v>2</v>
      </c>
      <c r="D337" s="13" t="s">
        <v>2</v>
      </c>
      <c r="E337" s="13" t="s">
        <v>2</v>
      </c>
      <c r="F337" s="13" t="s">
        <v>2</v>
      </c>
      <c r="G337" s="13" t="s">
        <v>2</v>
      </c>
      <c r="H337" s="13" t="s">
        <v>2</v>
      </c>
      <c r="I337" s="13" t="s">
        <v>2</v>
      </c>
      <c r="J337" s="13" t="s">
        <v>2</v>
      </c>
      <c r="K337" s="13" t="s">
        <v>2</v>
      </c>
      <c r="L337" s="13" t="s">
        <v>2</v>
      </c>
      <c r="M337" s="13" t="s">
        <v>2</v>
      </c>
      <c r="N337" s="13" t="s">
        <v>2</v>
      </c>
      <c r="O337" s="13" t="s">
        <v>2</v>
      </c>
      <c r="P337" s="13" t="s">
        <v>2</v>
      </c>
      <c r="Q337" s="13" t="s">
        <v>2</v>
      </c>
      <c r="R337" s="13" t="s">
        <v>2</v>
      </c>
      <c r="S337" s="13" t="s">
        <v>2</v>
      </c>
      <c r="T337" s="13" t="s">
        <v>2</v>
      </c>
      <c r="U337" s="13" t="s">
        <v>2</v>
      </c>
      <c r="V337" s="13" t="s">
        <v>2</v>
      </c>
      <c r="W337" s="13" t="s">
        <v>2</v>
      </c>
      <c r="X337" s="13" t="s">
        <v>2</v>
      </c>
      <c r="Y337" s="13" t="s">
        <v>2</v>
      </c>
      <c r="Z337" s="13" t="s">
        <v>2</v>
      </c>
      <c r="AA337" s="13" t="s">
        <v>2</v>
      </c>
      <c r="AB337" s="13" t="s">
        <v>2</v>
      </c>
      <c r="AC337" s="13" t="s">
        <v>2</v>
      </c>
      <c r="AD337" s="13" t="s">
        <v>2</v>
      </c>
      <c r="AE337" s="13" t="s">
        <v>2</v>
      </c>
      <c r="AF337" s="13" t="s">
        <v>2</v>
      </c>
      <c r="AG337" s="13" t="s">
        <v>2</v>
      </c>
      <c r="AH337" s="13" t="s">
        <v>2</v>
      </c>
      <c r="AI337" s="13" t="s">
        <v>2</v>
      </c>
      <c r="AJ337" s="13" t="s">
        <v>2</v>
      </c>
      <c r="AK337" s="13" t="s">
        <v>2</v>
      </c>
      <c r="AL337" s="13" t="s">
        <v>2</v>
      </c>
      <c r="AM337" s="13" t="s">
        <v>2</v>
      </c>
      <c r="AN337" s="13" t="s">
        <v>2</v>
      </c>
      <c r="AO337" s="13" t="s">
        <v>2</v>
      </c>
      <c r="AP337" s="13" t="s">
        <v>2</v>
      </c>
      <c r="AQ337" s="13" t="s">
        <v>2</v>
      </c>
      <c r="AR337" s="13" t="s">
        <v>2</v>
      </c>
      <c r="AS337" s="13" t="s">
        <v>2</v>
      </c>
      <c r="AT337" s="13" t="s">
        <v>2</v>
      </c>
      <c r="AU337" s="13" t="s">
        <v>2</v>
      </c>
      <c r="AV337" s="13" t="s">
        <v>2</v>
      </c>
      <c r="AW337" s="13" t="s">
        <v>2</v>
      </c>
      <c r="AX337" s="13" t="s">
        <v>2</v>
      </c>
      <c r="AY337" s="13" t="s">
        <v>2</v>
      </c>
      <c r="AZ337" s="13" t="s">
        <v>2</v>
      </c>
      <c r="BA337" s="13" t="s">
        <v>2</v>
      </c>
      <c r="BB337" s="13" t="s">
        <v>2</v>
      </c>
      <c r="BC337" s="13" t="s">
        <v>2</v>
      </c>
      <c r="BD337" s="13" t="s">
        <v>2</v>
      </c>
      <c r="BE337" s="13" t="s">
        <v>2</v>
      </c>
      <c r="BF337" s="13" t="s">
        <v>2</v>
      </c>
      <c r="BG337" s="13" t="s">
        <v>2</v>
      </c>
    </row>
    <row r="338" spans="1:59" ht="15" customHeight="1" x14ac:dyDescent="0.25">
      <c r="A338" s="92" t="s">
        <v>212</v>
      </c>
      <c r="B338" s="2" t="s">
        <v>213</v>
      </c>
      <c r="C338" s="6">
        <v>81.602373887240347</v>
      </c>
      <c r="D338" s="6">
        <v>81.191588785046733</v>
      </c>
      <c r="E338" s="6">
        <v>66.666666666666657</v>
      </c>
      <c r="F338" s="6">
        <v>84.285714285714292</v>
      </c>
      <c r="G338" s="6">
        <v>0</v>
      </c>
      <c r="H338" s="6">
        <v>88.888888888888886</v>
      </c>
      <c r="I338" s="6">
        <v>0</v>
      </c>
      <c r="J338" s="6">
        <v>93.548387096774192</v>
      </c>
      <c r="K338" s="6">
        <v>100</v>
      </c>
      <c r="L338" s="6">
        <v>78.571428571428569</v>
      </c>
      <c r="M338" s="6">
        <v>80</v>
      </c>
      <c r="N338" s="6">
        <v>100</v>
      </c>
      <c r="O338" s="6">
        <v>57.142857142857139</v>
      </c>
      <c r="P338" s="6">
        <v>100</v>
      </c>
      <c r="Q338" s="6">
        <v>86.36363636363636</v>
      </c>
      <c r="R338" s="6">
        <v>66.666666666666657</v>
      </c>
      <c r="S338" s="6">
        <v>100</v>
      </c>
      <c r="T338" s="6">
        <v>100</v>
      </c>
      <c r="U338" s="6">
        <v>60</v>
      </c>
      <c r="V338" s="6">
        <v>82.2265625</v>
      </c>
      <c r="W338" s="6">
        <v>100</v>
      </c>
      <c r="X338" s="6">
        <v>79.65367965367966</v>
      </c>
      <c r="Y338" s="6">
        <v>75</v>
      </c>
      <c r="Z338" s="6">
        <v>86.021505376344081</v>
      </c>
      <c r="AA338" s="6">
        <v>50</v>
      </c>
      <c r="AB338" s="6">
        <v>66.666666666666657</v>
      </c>
      <c r="AC338" s="6">
        <v>89.473684210526315</v>
      </c>
      <c r="AD338" s="6">
        <v>55.555555555555557</v>
      </c>
      <c r="AE338" s="6">
        <v>79.646017699115049</v>
      </c>
      <c r="AF338" s="6">
        <v>90</v>
      </c>
      <c r="AG338" s="6">
        <v>60</v>
      </c>
      <c r="AH338" s="6">
        <v>78.571428571428569</v>
      </c>
      <c r="AI338" s="6">
        <v>76.923076923076934</v>
      </c>
      <c r="AJ338" s="6">
        <v>92.307692307692307</v>
      </c>
      <c r="AK338" s="6">
        <v>57.142857142857139</v>
      </c>
      <c r="AL338" s="6">
        <v>50</v>
      </c>
      <c r="AM338" s="6">
        <v>66.666666666666657</v>
      </c>
      <c r="AN338" s="6">
        <v>75</v>
      </c>
      <c r="AO338" s="6">
        <v>82.550335570469798</v>
      </c>
      <c r="AP338" s="6">
        <v>100</v>
      </c>
      <c r="AQ338" s="6">
        <v>100</v>
      </c>
      <c r="AR338" s="6">
        <v>80</v>
      </c>
      <c r="AS338" s="6">
        <v>100</v>
      </c>
      <c r="AT338" s="6">
        <v>100</v>
      </c>
      <c r="AU338" s="6">
        <v>86.36363636363636</v>
      </c>
      <c r="AV338" s="6">
        <v>100</v>
      </c>
      <c r="AW338" s="6">
        <v>100</v>
      </c>
      <c r="AX338" s="6">
        <v>80.839612486544681</v>
      </c>
      <c r="AY338" s="6">
        <v>90.243902439024396</v>
      </c>
      <c r="AZ338" s="6">
        <v>94.029850746268664</v>
      </c>
      <c r="BA338" s="6">
        <v>80.720338983050837</v>
      </c>
      <c r="BB338" s="6">
        <v>86.458333333333343</v>
      </c>
      <c r="BC338" s="6">
        <v>80.215053763440864</v>
      </c>
      <c r="BD338" s="6">
        <v>82.857142857142861</v>
      </c>
      <c r="BE338" s="6">
        <v>75.22935779816514</v>
      </c>
      <c r="BF338" s="6">
        <v>86.206896551724128</v>
      </c>
      <c r="BG338" s="6">
        <v>83.333333333333343</v>
      </c>
    </row>
    <row r="339" spans="1:59" ht="15" customHeight="1" x14ac:dyDescent="0.25">
      <c r="A339" s="93"/>
      <c r="B339" s="3" t="s">
        <v>214</v>
      </c>
      <c r="C339" s="8">
        <v>13.254203758654798</v>
      </c>
      <c r="D339" s="8">
        <v>13.434579439252337</v>
      </c>
      <c r="E339" s="8">
        <v>33.333333333333329</v>
      </c>
      <c r="F339" s="8">
        <v>12.142857142857142</v>
      </c>
      <c r="G339" s="8">
        <v>0</v>
      </c>
      <c r="H339" s="8">
        <v>0</v>
      </c>
      <c r="I339" s="8">
        <v>0</v>
      </c>
      <c r="J339" s="8">
        <v>6.4516129032258061</v>
      </c>
      <c r="K339" s="8">
        <v>0</v>
      </c>
      <c r="L339" s="8">
        <v>14.285714285714285</v>
      </c>
      <c r="M339" s="8">
        <v>20</v>
      </c>
      <c r="N339" s="8">
        <v>0</v>
      </c>
      <c r="O339" s="8">
        <v>35.714285714285715</v>
      </c>
      <c r="P339" s="8">
        <v>0</v>
      </c>
      <c r="Q339" s="8">
        <v>4.5454545454545459</v>
      </c>
      <c r="R339" s="8">
        <v>33.333333333333329</v>
      </c>
      <c r="S339" s="8">
        <v>0</v>
      </c>
      <c r="T339" s="8">
        <v>0</v>
      </c>
      <c r="U339" s="8">
        <v>20</v>
      </c>
      <c r="V339" s="8">
        <v>12.3046875</v>
      </c>
      <c r="W339" s="8">
        <v>0</v>
      </c>
      <c r="X339" s="8">
        <v>16.450216450216452</v>
      </c>
      <c r="Y339" s="8">
        <v>25</v>
      </c>
      <c r="Z339" s="8">
        <v>6.4516129032258061</v>
      </c>
      <c r="AA339" s="8">
        <v>50</v>
      </c>
      <c r="AB339" s="8">
        <v>33.333333333333329</v>
      </c>
      <c r="AC339" s="8">
        <v>0</v>
      </c>
      <c r="AD339" s="8">
        <v>44.444444444444443</v>
      </c>
      <c r="AE339" s="8">
        <v>16.371681415929203</v>
      </c>
      <c r="AF339" s="8">
        <v>10</v>
      </c>
      <c r="AG339" s="8">
        <v>40</v>
      </c>
      <c r="AH339" s="8">
        <v>21.428571428571427</v>
      </c>
      <c r="AI339" s="8">
        <v>15.384615384615385</v>
      </c>
      <c r="AJ339" s="8">
        <v>7.6923076923076925</v>
      </c>
      <c r="AK339" s="8">
        <v>35.714285714285715</v>
      </c>
      <c r="AL339" s="8">
        <v>0</v>
      </c>
      <c r="AM339" s="8">
        <v>33.333333333333329</v>
      </c>
      <c r="AN339" s="8">
        <v>25</v>
      </c>
      <c r="AO339" s="8">
        <v>11.577181208053691</v>
      </c>
      <c r="AP339" s="8">
        <v>0</v>
      </c>
      <c r="AQ339" s="8">
        <v>0</v>
      </c>
      <c r="AR339" s="8">
        <v>20</v>
      </c>
      <c r="AS339" s="8">
        <v>0</v>
      </c>
      <c r="AT339" s="8">
        <v>0</v>
      </c>
      <c r="AU339" s="8">
        <v>4.5454545454545459</v>
      </c>
      <c r="AV339" s="8">
        <v>0</v>
      </c>
      <c r="AW339" s="8">
        <v>0</v>
      </c>
      <c r="AX339" s="8">
        <v>13.993541442411194</v>
      </c>
      <c r="AY339" s="8">
        <v>4.8780487804878048</v>
      </c>
      <c r="AZ339" s="8">
        <v>2.9850746268656714</v>
      </c>
      <c r="BA339" s="8">
        <v>13.983050847457626</v>
      </c>
      <c r="BB339" s="8">
        <v>8.8541666666666679</v>
      </c>
      <c r="BC339" s="8">
        <v>13.333333333333334</v>
      </c>
      <c r="BD339" s="8">
        <v>13.80952380952381</v>
      </c>
      <c r="BE339" s="8">
        <v>20.183486238532112</v>
      </c>
      <c r="BF339" s="8">
        <v>10.344827586206897</v>
      </c>
      <c r="BG339" s="8">
        <v>16.666666666666664</v>
      </c>
    </row>
    <row r="340" spans="1:59" ht="15" customHeight="1" x14ac:dyDescent="0.25">
      <c r="A340" s="93"/>
      <c r="B340" s="3" t="s">
        <v>215</v>
      </c>
      <c r="C340" s="8">
        <v>5.1434223541048461</v>
      </c>
      <c r="D340" s="8">
        <v>5.3738317757009346</v>
      </c>
      <c r="E340" s="8">
        <v>0</v>
      </c>
      <c r="F340" s="8">
        <v>3.5714285714285712</v>
      </c>
      <c r="G340" s="8">
        <v>0</v>
      </c>
      <c r="H340" s="8">
        <v>11.111111111111111</v>
      </c>
      <c r="I340" s="8">
        <v>0</v>
      </c>
      <c r="J340" s="8">
        <v>0</v>
      </c>
      <c r="K340" s="8">
        <v>0</v>
      </c>
      <c r="L340" s="8">
        <v>7.1428571428571423</v>
      </c>
      <c r="M340" s="8">
        <v>0</v>
      </c>
      <c r="N340" s="8">
        <v>0</v>
      </c>
      <c r="O340" s="8">
        <v>7.1428571428571423</v>
      </c>
      <c r="P340" s="8">
        <v>0</v>
      </c>
      <c r="Q340" s="8">
        <v>9.0909090909090917</v>
      </c>
      <c r="R340" s="8">
        <v>0</v>
      </c>
      <c r="S340" s="8">
        <v>0</v>
      </c>
      <c r="T340" s="8">
        <v>0</v>
      </c>
      <c r="U340" s="8">
        <v>20</v>
      </c>
      <c r="V340" s="8">
        <v>5.46875</v>
      </c>
      <c r="W340" s="8">
        <v>0</v>
      </c>
      <c r="X340" s="8">
        <v>3.8961038961038961</v>
      </c>
      <c r="Y340" s="8">
        <v>0</v>
      </c>
      <c r="Z340" s="8">
        <v>7.5268817204301079</v>
      </c>
      <c r="AA340" s="8">
        <v>0</v>
      </c>
      <c r="AB340" s="8">
        <v>0</v>
      </c>
      <c r="AC340" s="8">
        <v>10.526315789473683</v>
      </c>
      <c r="AD340" s="8">
        <v>0</v>
      </c>
      <c r="AE340" s="8">
        <v>3.9823008849557522</v>
      </c>
      <c r="AF340" s="8">
        <v>0</v>
      </c>
      <c r="AG340" s="8">
        <v>0</v>
      </c>
      <c r="AH340" s="8">
        <v>0</v>
      </c>
      <c r="AI340" s="8">
        <v>7.6923076923076925</v>
      </c>
      <c r="AJ340" s="8">
        <v>0</v>
      </c>
      <c r="AK340" s="8">
        <v>7.1428571428571423</v>
      </c>
      <c r="AL340" s="8">
        <v>50</v>
      </c>
      <c r="AM340" s="8">
        <v>0</v>
      </c>
      <c r="AN340" s="8">
        <v>0</v>
      </c>
      <c r="AO340" s="8">
        <v>5.8724832214765099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9.0909090909090917</v>
      </c>
      <c r="AV340" s="8">
        <v>0</v>
      </c>
      <c r="AW340" s="8">
        <v>0</v>
      </c>
      <c r="AX340" s="8">
        <v>5.1668460710441337</v>
      </c>
      <c r="AY340" s="8">
        <v>4.8780487804878048</v>
      </c>
      <c r="AZ340" s="8">
        <v>2.9850746268656714</v>
      </c>
      <c r="BA340" s="8">
        <v>5.2966101694915251</v>
      </c>
      <c r="BB340" s="8">
        <v>4.6875</v>
      </c>
      <c r="BC340" s="8">
        <v>6.4516129032258061</v>
      </c>
      <c r="BD340" s="8">
        <v>3.3333333333333335</v>
      </c>
      <c r="BE340" s="8">
        <v>4.5871559633027523</v>
      </c>
      <c r="BF340" s="8">
        <v>3.4482758620689653</v>
      </c>
      <c r="BG340" s="8">
        <v>0</v>
      </c>
    </row>
    <row r="341" spans="1:59" ht="15" customHeight="1" x14ac:dyDescent="0.25">
      <c r="A341" s="94"/>
      <c r="B341" s="4" t="s">
        <v>10</v>
      </c>
      <c r="C341" s="10">
        <v>100</v>
      </c>
      <c r="D341" s="10">
        <v>100</v>
      </c>
      <c r="E341" s="10">
        <v>100</v>
      </c>
      <c r="F341" s="10">
        <v>100</v>
      </c>
      <c r="G341" s="10">
        <v>0</v>
      </c>
      <c r="H341" s="10">
        <v>100</v>
      </c>
      <c r="I341" s="10">
        <v>0</v>
      </c>
      <c r="J341" s="10">
        <v>100</v>
      </c>
      <c r="K341" s="10">
        <v>100</v>
      </c>
      <c r="L341" s="10">
        <v>100</v>
      </c>
      <c r="M341" s="10">
        <v>100</v>
      </c>
      <c r="N341" s="10">
        <v>100</v>
      </c>
      <c r="O341" s="10">
        <v>100</v>
      </c>
      <c r="P341" s="10">
        <v>100</v>
      </c>
      <c r="Q341" s="10">
        <v>100</v>
      </c>
      <c r="R341" s="10">
        <v>100</v>
      </c>
      <c r="S341" s="10">
        <v>100</v>
      </c>
      <c r="T341" s="10">
        <v>100</v>
      </c>
      <c r="U341" s="10">
        <v>100</v>
      </c>
      <c r="V341" s="10">
        <v>100</v>
      </c>
      <c r="W341" s="10">
        <v>100</v>
      </c>
      <c r="X341" s="10">
        <v>100</v>
      </c>
      <c r="Y341" s="10">
        <v>100</v>
      </c>
      <c r="Z341" s="10">
        <v>100</v>
      </c>
      <c r="AA341" s="10">
        <v>100</v>
      </c>
      <c r="AB341" s="10">
        <v>100</v>
      </c>
      <c r="AC341" s="10">
        <v>100</v>
      </c>
      <c r="AD341" s="10">
        <v>100</v>
      </c>
      <c r="AE341" s="10">
        <v>100</v>
      </c>
      <c r="AF341" s="10">
        <v>100</v>
      </c>
      <c r="AG341" s="10">
        <v>100</v>
      </c>
      <c r="AH341" s="10">
        <v>100</v>
      </c>
      <c r="AI341" s="10">
        <v>100</v>
      </c>
      <c r="AJ341" s="10">
        <v>100</v>
      </c>
      <c r="AK341" s="10">
        <v>100</v>
      </c>
      <c r="AL341" s="10">
        <v>100</v>
      </c>
      <c r="AM341" s="10">
        <v>100</v>
      </c>
      <c r="AN341" s="10">
        <v>100</v>
      </c>
      <c r="AO341" s="10">
        <v>100</v>
      </c>
      <c r="AP341" s="10">
        <v>100</v>
      </c>
      <c r="AQ341" s="10">
        <v>100</v>
      </c>
      <c r="AR341" s="10">
        <v>100</v>
      </c>
      <c r="AS341" s="10">
        <v>100</v>
      </c>
      <c r="AT341" s="10">
        <v>100</v>
      </c>
      <c r="AU341" s="10">
        <v>100</v>
      </c>
      <c r="AV341" s="10">
        <v>100</v>
      </c>
      <c r="AW341" s="10">
        <v>100</v>
      </c>
      <c r="AX341" s="10">
        <v>100</v>
      </c>
      <c r="AY341" s="10">
        <v>100</v>
      </c>
      <c r="AZ341" s="10">
        <v>100</v>
      </c>
      <c r="BA341" s="10">
        <v>100</v>
      </c>
      <c r="BB341" s="10">
        <v>100</v>
      </c>
      <c r="BC341" s="10">
        <v>100</v>
      </c>
      <c r="BD341" s="10">
        <v>100</v>
      </c>
      <c r="BE341" s="10">
        <v>100</v>
      </c>
      <c r="BF341" s="10">
        <v>100</v>
      </c>
      <c r="BG341" s="10">
        <v>100</v>
      </c>
    </row>
    <row r="343" spans="1:59" x14ac:dyDescent="0.25">
      <c r="A343" s="38" t="s">
        <v>216</v>
      </c>
    </row>
    <row r="345" spans="1:59" ht="28.15" customHeight="1" x14ac:dyDescent="0.25">
      <c r="A345" s="95"/>
      <c r="B345" s="95"/>
      <c r="C345" s="11" t="s">
        <v>10</v>
      </c>
      <c r="D345" s="98" t="s">
        <v>3</v>
      </c>
      <c r="E345" s="98"/>
      <c r="F345" s="98"/>
      <c r="G345" s="98"/>
      <c r="H345" s="98"/>
      <c r="I345" s="98"/>
      <c r="J345" s="98" t="s">
        <v>60</v>
      </c>
      <c r="K345" s="98"/>
      <c r="L345" s="98"/>
      <c r="M345" s="98"/>
      <c r="N345" s="98"/>
      <c r="O345" s="98"/>
      <c r="P345" s="98"/>
      <c r="Q345" s="98"/>
      <c r="R345" s="98"/>
      <c r="S345" s="98"/>
      <c r="T345" s="98"/>
      <c r="U345" s="98"/>
      <c r="V345" s="98"/>
      <c r="W345" s="98"/>
      <c r="X345" s="98"/>
      <c r="Y345" s="98"/>
      <c r="Z345" s="98"/>
      <c r="AA345" s="98"/>
      <c r="AB345" s="98"/>
      <c r="AC345" s="98" t="s">
        <v>151</v>
      </c>
      <c r="AD345" s="98"/>
      <c r="AE345" s="98"/>
      <c r="AF345" s="98"/>
      <c r="AG345" s="98"/>
      <c r="AH345" s="98"/>
      <c r="AI345" s="98"/>
      <c r="AJ345" s="98"/>
      <c r="AK345" s="98"/>
      <c r="AL345" s="98"/>
      <c r="AM345" s="98"/>
      <c r="AN345" s="98"/>
      <c r="AO345" s="98"/>
      <c r="AP345" s="98"/>
      <c r="AQ345" s="98"/>
      <c r="AR345" s="98"/>
      <c r="AS345" s="98"/>
      <c r="AT345" s="98"/>
      <c r="AU345" s="98"/>
      <c r="AV345" s="98"/>
      <c r="AW345" s="98"/>
      <c r="AX345" s="98" t="s">
        <v>53</v>
      </c>
      <c r="AY345" s="98"/>
      <c r="AZ345" s="98" t="s">
        <v>199</v>
      </c>
      <c r="BA345" s="98"/>
      <c r="BB345" s="98" t="s">
        <v>200</v>
      </c>
      <c r="BC345" s="98"/>
      <c r="BD345" s="98"/>
      <c r="BE345" s="98"/>
      <c r="BF345" s="98"/>
      <c r="BG345" s="98"/>
    </row>
    <row r="346" spans="1:59" ht="42" customHeight="1" x14ac:dyDescent="0.25">
      <c r="A346" s="96"/>
      <c r="B346" s="96"/>
      <c r="C346" s="12" t="s">
        <v>10</v>
      </c>
      <c r="D346" s="12" t="s">
        <v>4</v>
      </c>
      <c r="E346" s="12" t="s">
        <v>5</v>
      </c>
      <c r="F346" s="12" t="s">
        <v>6</v>
      </c>
      <c r="G346" s="12" t="s">
        <v>7</v>
      </c>
      <c r="H346" s="12" t="s">
        <v>8</v>
      </c>
      <c r="I346" s="12" t="s">
        <v>9</v>
      </c>
      <c r="J346" s="12" t="s">
        <v>64</v>
      </c>
      <c r="K346" s="12" t="s">
        <v>72</v>
      </c>
      <c r="L346" s="12" t="s">
        <v>65</v>
      </c>
      <c r="M346" s="12" t="s">
        <v>68</v>
      </c>
      <c r="N346" s="12" t="s">
        <v>77</v>
      </c>
      <c r="O346" s="12" t="s">
        <v>66</v>
      </c>
      <c r="P346" s="12" t="s">
        <v>69</v>
      </c>
      <c r="Q346" s="12" t="s">
        <v>67</v>
      </c>
      <c r="R346" s="12" t="s">
        <v>75</v>
      </c>
      <c r="S346" s="12" t="s">
        <v>71</v>
      </c>
      <c r="T346" s="12" t="s">
        <v>78</v>
      </c>
      <c r="U346" s="12" t="s">
        <v>70</v>
      </c>
      <c r="V346" s="12" t="s">
        <v>61</v>
      </c>
      <c r="W346" s="12" t="s">
        <v>79</v>
      </c>
      <c r="X346" s="12" t="s">
        <v>62</v>
      </c>
      <c r="Y346" s="12" t="s">
        <v>73</v>
      </c>
      <c r="Z346" s="12" t="s">
        <v>63</v>
      </c>
      <c r="AA346" s="12" t="s">
        <v>74</v>
      </c>
      <c r="AB346" s="12" t="s">
        <v>76</v>
      </c>
      <c r="AC346" s="12" t="s">
        <v>157</v>
      </c>
      <c r="AD346" s="12" t="s">
        <v>162</v>
      </c>
      <c r="AE346" s="12" t="s">
        <v>153</v>
      </c>
      <c r="AF346" s="12" t="s">
        <v>161</v>
      </c>
      <c r="AG346" s="12" t="s">
        <v>163</v>
      </c>
      <c r="AH346" s="12" t="s">
        <v>158</v>
      </c>
      <c r="AI346" s="12" t="s">
        <v>159</v>
      </c>
      <c r="AJ346" s="12" t="s">
        <v>155</v>
      </c>
      <c r="AK346" s="12" t="s">
        <v>154</v>
      </c>
      <c r="AL346" s="12" t="s">
        <v>169</v>
      </c>
      <c r="AM346" s="12" t="s">
        <v>167</v>
      </c>
      <c r="AN346" s="12" t="s">
        <v>166</v>
      </c>
      <c r="AO346" s="12" t="s">
        <v>152</v>
      </c>
      <c r="AP346" s="12" t="s">
        <v>168</v>
      </c>
      <c r="AQ346" s="12" t="s">
        <v>164</v>
      </c>
      <c r="AR346" s="12" t="s">
        <v>165</v>
      </c>
      <c r="AS346" s="12" t="s">
        <v>170</v>
      </c>
      <c r="AT346" s="12" t="s">
        <v>160</v>
      </c>
      <c r="AU346" s="12" t="s">
        <v>156</v>
      </c>
      <c r="AV346" s="12" t="s">
        <v>71</v>
      </c>
      <c r="AW346" s="12" t="s">
        <v>78</v>
      </c>
      <c r="AX346" s="12" t="s">
        <v>55</v>
      </c>
      <c r="AY346" s="12" t="s">
        <v>56</v>
      </c>
      <c r="AZ346" s="12" t="s">
        <v>57</v>
      </c>
      <c r="BA346" s="12" t="s">
        <v>58</v>
      </c>
      <c r="BB346" s="12" t="s">
        <v>201</v>
      </c>
      <c r="BC346" s="12" t="s">
        <v>202</v>
      </c>
      <c r="BD346" s="12" t="s">
        <v>203</v>
      </c>
      <c r="BE346" s="12" t="s">
        <v>204</v>
      </c>
      <c r="BF346" s="12" t="s">
        <v>205</v>
      </c>
      <c r="BG346" s="12" t="s">
        <v>206</v>
      </c>
    </row>
    <row r="347" spans="1:59" ht="14.1" customHeight="1" x14ac:dyDescent="0.25">
      <c r="A347" s="97"/>
      <c r="B347" s="97"/>
      <c r="C347" s="13" t="s">
        <v>1</v>
      </c>
      <c r="D347" s="13" t="s">
        <v>1</v>
      </c>
      <c r="E347" s="13" t="s">
        <v>1</v>
      </c>
      <c r="F347" s="13" t="s">
        <v>1</v>
      </c>
      <c r="G347" s="13" t="s">
        <v>1</v>
      </c>
      <c r="H347" s="13" t="s">
        <v>1</v>
      </c>
      <c r="I347" s="13" t="s">
        <v>1</v>
      </c>
      <c r="J347" s="13" t="s">
        <v>1</v>
      </c>
      <c r="K347" s="13" t="s">
        <v>1</v>
      </c>
      <c r="L347" s="13" t="s">
        <v>1</v>
      </c>
      <c r="M347" s="13" t="s">
        <v>1</v>
      </c>
      <c r="N347" s="13" t="s">
        <v>1</v>
      </c>
      <c r="O347" s="13" t="s">
        <v>1</v>
      </c>
      <c r="P347" s="13" t="s">
        <v>1</v>
      </c>
      <c r="Q347" s="13" t="s">
        <v>1</v>
      </c>
      <c r="R347" s="13" t="s">
        <v>1</v>
      </c>
      <c r="S347" s="13" t="s">
        <v>1</v>
      </c>
      <c r="T347" s="13" t="s">
        <v>1</v>
      </c>
      <c r="U347" s="13" t="s">
        <v>1</v>
      </c>
      <c r="V347" s="13" t="s">
        <v>1</v>
      </c>
      <c r="W347" s="13" t="s">
        <v>1</v>
      </c>
      <c r="X347" s="13" t="s">
        <v>1</v>
      </c>
      <c r="Y347" s="13" t="s">
        <v>1</v>
      </c>
      <c r="Z347" s="13" t="s">
        <v>1</v>
      </c>
      <c r="AA347" s="13" t="s">
        <v>1</v>
      </c>
      <c r="AB347" s="13" t="s">
        <v>1</v>
      </c>
      <c r="AC347" s="13" t="s">
        <v>1</v>
      </c>
      <c r="AD347" s="13" t="s">
        <v>1</v>
      </c>
      <c r="AE347" s="13" t="s">
        <v>1</v>
      </c>
      <c r="AF347" s="13" t="s">
        <v>1</v>
      </c>
      <c r="AG347" s="13" t="s">
        <v>1</v>
      </c>
      <c r="AH347" s="13" t="s">
        <v>1</v>
      </c>
      <c r="AI347" s="13" t="s">
        <v>1</v>
      </c>
      <c r="AJ347" s="13" t="s">
        <v>1</v>
      </c>
      <c r="AK347" s="13" t="s">
        <v>1</v>
      </c>
      <c r="AL347" s="13" t="s">
        <v>1</v>
      </c>
      <c r="AM347" s="13" t="s">
        <v>1</v>
      </c>
      <c r="AN347" s="13" t="s">
        <v>1</v>
      </c>
      <c r="AO347" s="13" t="s">
        <v>1</v>
      </c>
      <c r="AP347" s="13" t="s">
        <v>1</v>
      </c>
      <c r="AQ347" s="13" t="s">
        <v>1</v>
      </c>
      <c r="AR347" s="13" t="s">
        <v>1</v>
      </c>
      <c r="AS347" s="13" t="s">
        <v>1</v>
      </c>
      <c r="AT347" s="13" t="s">
        <v>1</v>
      </c>
      <c r="AU347" s="13" t="s">
        <v>1</v>
      </c>
      <c r="AV347" s="13" t="s">
        <v>1</v>
      </c>
      <c r="AW347" s="13" t="s">
        <v>1</v>
      </c>
      <c r="AX347" s="13" t="s">
        <v>1</v>
      </c>
      <c r="AY347" s="13" t="s">
        <v>1</v>
      </c>
      <c r="AZ347" s="13" t="s">
        <v>1</v>
      </c>
      <c r="BA347" s="13" t="s">
        <v>1</v>
      </c>
      <c r="BB347" s="13" t="s">
        <v>1</v>
      </c>
      <c r="BC347" s="13" t="s">
        <v>1</v>
      </c>
      <c r="BD347" s="13" t="s">
        <v>1</v>
      </c>
      <c r="BE347" s="13" t="s">
        <v>1</v>
      </c>
      <c r="BF347" s="13" t="s">
        <v>1</v>
      </c>
      <c r="BG347" s="13" t="s">
        <v>1</v>
      </c>
    </row>
    <row r="348" spans="1:59" ht="15" customHeight="1" x14ac:dyDescent="0.25">
      <c r="A348" s="92" t="s">
        <v>216</v>
      </c>
      <c r="B348" s="2" t="s">
        <v>217</v>
      </c>
      <c r="C348" s="5">
        <v>31</v>
      </c>
      <c r="D348" s="5">
        <v>22</v>
      </c>
      <c r="E348" s="5">
        <v>1</v>
      </c>
      <c r="F348" s="5">
        <v>8</v>
      </c>
      <c r="G348" s="5">
        <v>0</v>
      </c>
      <c r="H348" s="5">
        <v>0</v>
      </c>
      <c r="I348" s="5">
        <v>0</v>
      </c>
      <c r="J348" s="5">
        <v>5</v>
      </c>
      <c r="K348" s="5">
        <v>0</v>
      </c>
      <c r="L348" s="5">
        <v>1</v>
      </c>
      <c r="M348" s="5">
        <v>7</v>
      </c>
      <c r="N348" s="5">
        <v>1</v>
      </c>
      <c r="O348" s="5">
        <v>2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6</v>
      </c>
      <c r="W348" s="5">
        <v>0</v>
      </c>
      <c r="X348" s="5">
        <v>7</v>
      </c>
      <c r="Y348" s="5">
        <v>0</v>
      </c>
      <c r="Z348" s="5">
        <v>2</v>
      </c>
      <c r="AA348" s="5">
        <v>0</v>
      </c>
      <c r="AB348" s="5">
        <v>0</v>
      </c>
      <c r="AC348" s="5">
        <v>0</v>
      </c>
      <c r="AD348" s="5">
        <v>1</v>
      </c>
      <c r="AE348" s="5">
        <v>4</v>
      </c>
      <c r="AF348" s="5">
        <v>3</v>
      </c>
      <c r="AG348" s="5">
        <v>0</v>
      </c>
      <c r="AH348" s="5">
        <v>7</v>
      </c>
      <c r="AI348" s="5">
        <v>0</v>
      </c>
      <c r="AJ348" s="5">
        <v>5</v>
      </c>
      <c r="AK348" s="5">
        <v>2</v>
      </c>
      <c r="AL348" s="5">
        <v>0</v>
      </c>
      <c r="AM348" s="5">
        <v>0</v>
      </c>
      <c r="AN348" s="5">
        <v>1</v>
      </c>
      <c r="AO348" s="5">
        <v>8</v>
      </c>
      <c r="AP348" s="5">
        <v>0</v>
      </c>
      <c r="AQ348" s="5">
        <v>0</v>
      </c>
      <c r="AR348" s="5">
        <v>0</v>
      </c>
      <c r="AS348" s="5">
        <v>0</v>
      </c>
      <c r="AT348" s="5">
        <v>0</v>
      </c>
      <c r="AU348" s="5">
        <v>0</v>
      </c>
      <c r="AV348" s="5">
        <v>0</v>
      </c>
      <c r="AW348" s="5">
        <v>0</v>
      </c>
      <c r="AX348" s="5">
        <v>29</v>
      </c>
      <c r="AY348" s="5">
        <v>2</v>
      </c>
      <c r="AZ348" s="5">
        <v>7</v>
      </c>
      <c r="BA348" s="5">
        <v>24</v>
      </c>
      <c r="BB348" s="5">
        <v>8</v>
      </c>
      <c r="BC348" s="5">
        <v>15</v>
      </c>
      <c r="BD348" s="5">
        <v>3</v>
      </c>
      <c r="BE348" s="5">
        <v>4</v>
      </c>
      <c r="BF348" s="5">
        <v>1</v>
      </c>
      <c r="BG348" s="5">
        <v>0</v>
      </c>
    </row>
    <row r="349" spans="1:59" ht="15" customHeight="1" x14ac:dyDescent="0.25">
      <c r="A349" s="93"/>
      <c r="B349" s="3" t="s">
        <v>218</v>
      </c>
      <c r="C349" s="7">
        <v>114</v>
      </c>
      <c r="D349" s="7">
        <v>96</v>
      </c>
      <c r="E349" s="7">
        <v>1</v>
      </c>
      <c r="F349" s="7">
        <v>17</v>
      </c>
      <c r="G349" s="7">
        <v>0</v>
      </c>
      <c r="H349" s="7">
        <v>0</v>
      </c>
      <c r="I349" s="7">
        <v>0</v>
      </c>
      <c r="J349" s="7">
        <v>9</v>
      </c>
      <c r="K349" s="7">
        <v>4</v>
      </c>
      <c r="L349" s="7">
        <v>7</v>
      </c>
      <c r="M349" s="7">
        <v>8</v>
      </c>
      <c r="N349" s="7">
        <v>0</v>
      </c>
      <c r="O349" s="7">
        <v>6</v>
      </c>
      <c r="P349" s="7">
        <v>5</v>
      </c>
      <c r="Q349" s="7">
        <v>4</v>
      </c>
      <c r="R349" s="7">
        <v>2</v>
      </c>
      <c r="S349" s="7">
        <v>2</v>
      </c>
      <c r="T349" s="7">
        <v>0</v>
      </c>
      <c r="U349" s="7">
        <v>1</v>
      </c>
      <c r="V349" s="7">
        <v>20</v>
      </c>
      <c r="W349" s="7">
        <v>0</v>
      </c>
      <c r="X349" s="7">
        <v>28</v>
      </c>
      <c r="Y349" s="7">
        <v>3</v>
      </c>
      <c r="Z349" s="7">
        <v>12</v>
      </c>
      <c r="AA349" s="7">
        <v>3</v>
      </c>
      <c r="AB349" s="7">
        <v>0</v>
      </c>
      <c r="AC349" s="7">
        <v>5</v>
      </c>
      <c r="AD349" s="7">
        <v>2</v>
      </c>
      <c r="AE349" s="7">
        <v>24</v>
      </c>
      <c r="AF349" s="7">
        <v>5</v>
      </c>
      <c r="AG349" s="7">
        <v>4</v>
      </c>
      <c r="AH349" s="7">
        <v>7</v>
      </c>
      <c r="AI349" s="7">
        <v>1</v>
      </c>
      <c r="AJ349" s="7">
        <v>8</v>
      </c>
      <c r="AK349" s="7">
        <v>6</v>
      </c>
      <c r="AL349" s="7">
        <v>1</v>
      </c>
      <c r="AM349" s="7">
        <v>0</v>
      </c>
      <c r="AN349" s="7">
        <v>2</v>
      </c>
      <c r="AO349" s="7">
        <v>29</v>
      </c>
      <c r="AP349" s="7">
        <v>1</v>
      </c>
      <c r="AQ349" s="7">
        <v>4</v>
      </c>
      <c r="AR349" s="7">
        <v>4</v>
      </c>
      <c r="AS349" s="7">
        <v>0</v>
      </c>
      <c r="AT349" s="7">
        <v>5</v>
      </c>
      <c r="AU349" s="7">
        <v>4</v>
      </c>
      <c r="AV349" s="7">
        <v>2</v>
      </c>
      <c r="AW349" s="7">
        <v>0</v>
      </c>
      <c r="AX349" s="7">
        <v>110</v>
      </c>
      <c r="AY349" s="7">
        <v>4</v>
      </c>
      <c r="AZ349" s="7">
        <v>10</v>
      </c>
      <c r="BA349" s="7">
        <v>104</v>
      </c>
      <c r="BB349" s="7">
        <v>36</v>
      </c>
      <c r="BC349" s="7">
        <v>37</v>
      </c>
      <c r="BD349" s="7">
        <v>24</v>
      </c>
      <c r="BE349" s="7">
        <v>10</v>
      </c>
      <c r="BF349" s="7">
        <v>6</v>
      </c>
      <c r="BG349" s="7">
        <v>1</v>
      </c>
    </row>
    <row r="350" spans="1:59" ht="15" customHeight="1" x14ac:dyDescent="0.25">
      <c r="A350" s="93"/>
      <c r="B350" s="3" t="s">
        <v>219</v>
      </c>
      <c r="C350" s="7">
        <v>179</v>
      </c>
      <c r="D350" s="7">
        <v>159</v>
      </c>
      <c r="E350" s="7">
        <v>1</v>
      </c>
      <c r="F350" s="7">
        <v>17</v>
      </c>
      <c r="G350" s="7">
        <v>0</v>
      </c>
      <c r="H350" s="7">
        <v>2</v>
      </c>
      <c r="I350" s="7">
        <v>0</v>
      </c>
      <c r="J350" s="7">
        <v>8</v>
      </c>
      <c r="K350" s="7">
        <v>1</v>
      </c>
      <c r="L350" s="7">
        <v>8</v>
      </c>
      <c r="M350" s="7">
        <v>0</v>
      </c>
      <c r="N350" s="7">
        <v>0</v>
      </c>
      <c r="O350" s="7">
        <v>9</v>
      </c>
      <c r="P350" s="7">
        <v>3</v>
      </c>
      <c r="Q350" s="7">
        <v>6</v>
      </c>
      <c r="R350" s="7">
        <v>1</v>
      </c>
      <c r="S350" s="7">
        <v>1</v>
      </c>
      <c r="T350" s="7">
        <v>1</v>
      </c>
      <c r="U350" s="7">
        <v>3</v>
      </c>
      <c r="V350" s="7">
        <v>78</v>
      </c>
      <c r="W350" s="7">
        <v>1</v>
      </c>
      <c r="X350" s="7">
        <v>32</v>
      </c>
      <c r="Y350" s="7">
        <v>1</v>
      </c>
      <c r="Z350" s="7">
        <v>25</v>
      </c>
      <c r="AA350" s="7">
        <v>0</v>
      </c>
      <c r="AB350" s="7">
        <v>1</v>
      </c>
      <c r="AC350" s="7">
        <v>6</v>
      </c>
      <c r="AD350" s="7">
        <v>2</v>
      </c>
      <c r="AE350" s="7">
        <v>32</v>
      </c>
      <c r="AF350" s="7">
        <v>2</v>
      </c>
      <c r="AG350" s="7">
        <v>0</v>
      </c>
      <c r="AH350" s="7">
        <v>0</v>
      </c>
      <c r="AI350" s="7">
        <v>2</v>
      </c>
      <c r="AJ350" s="7">
        <v>6</v>
      </c>
      <c r="AK350" s="7">
        <v>9</v>
      </c>
      <c r="AL350" s="7">
        <v>1</v>
      </c>
      <c r="AM350" s="7">
        <v>1</v>
      </c>
      <c r="AN350" s="7">
        <v>1</v>
      </c>
      <c r="AO350" s="7">
        <v>102</v>
      </c>
      <c r="AP350" s="7">
        <v>1</v>
      </c>
      <c r="AQ350" s="7">
        <v>1</v>
      </c>
      <c r="AR350" s="7">
        <v>1</v>
      </c>
      <c r="AS350" s="7">
        <v>1</v>
      </c>
      <c r="AT350" s="7">
        <v>3</v>
      </c>
      <c r="AU350" s="7">
        <v>6</v>
      </c>
      <c r="AV350" s="7">
        <v>1</v>
      </c>
      <c r="AW350" s="7">
        <v>1</v>
      </c>
      <c r="AX350" s="7">
        <v>179</v>
      </c>
      <c r="AY350" s="7">
        <v>0</v>
      </c>
      <c r="AZ350" s="7">
        <v>2</v>
      </c>
      <c r="BA350" s="7">
        <v>177</v>
      </c>
      <c r="BB350" s="7">
        <v>33</v>
      </c>
      <c r="BC350" s="7">
        <v>88</v>
      </c>
      <c r="BD350" s="7">
        <v>29</v>
      </c>
      <c r="BE350" s="7">
        <v>20</v>
      </c>
      <c r="BF350" s="7">
        <v>7</v>
      </c>
      <c r="BG350" s="7">
        <v>2</v>
      </c>
    </row>
    <row r="351" spans="1:59" ht="15" customHeight="1" x14ac:dyDescent="0.25">
      <c r="A351" s="93"/>
      <c r="B351" s="3" t="s">
        <v>220</v>
      </c>
      <c r="C351" s="7">
        <v>454</v>
      </c>
      <c r="D351" s="7">
        <v>413</v>
      </c>
      <c r="E351" s="7">
        <v>1</v>
      </c>
      <c r="F351" s="7">
        <v>35</v>
      </c>
      <c r="G351" s="7">
        <v>0</v>
      </c>
      <c r="H351" s="7">
        <v>5</v>
      </c>
      <c r="I351" s="7">
        <v>0</v>
      </c>
      <c r="J351" s="7">
        <v>9</v>
      </c>
      <c r="K351" s="7">
        <v>0</v>
      </c>
      <c r="L351" s="7">
        <v>12</v>
      </c>
      <c r="M351" s="7">
        <v>0</v>
      </c>
      <c r="N351" s="7">
        <v>0</v>
      </c>
      <c r="O351" s="7">
        <v>9</v>
      </c>
      <c r="P351" s="7">
        <v>5</v>
      </c>
      <c r="Q351" s="7">
        <v>10</v>
      </c>
      <c r="R351" s="7">
        <v>0</v>
      </c>
      <c r="S351" s="7">
        <v>2</v>
      </c>
      <c r="T351" s="7">
        <v>0</v>
      </c>
      <c r="U351" s="7">
        <v>5</v>
      </c>
      <c r="V351" s="7">
        <v>258</v>
      </c>
      <c r="W351" s="7">
        <v>0</v>
      </c>
      <c r="X351" s="7">
        <v>94</v>
      </c>
      <c r="Y351" s="7">
        <v>0</v>
      </c>
      <c r="Z351" s="7">
        <v>47</v>
      </c>
      <c r="AA351" s="7">
        <v>1</v>
      </c>
      <c r="AB351" s="7">
        <v>2</v>
      </c>
      <c r="AC351" s="7">
        <v>8</v>
      </c>
      <c r="AD351" s="7">
        <v>4</v>
      </c>
      <c r="AE351" s="7">
        <v>96</v>
      </c>
      <c r="AF351" s="7">
        <v>0</v>
      </c>
      <c r="AG351" s="7">
        <v>1</v>
      </c>
      <c r="AH351" s="7">
        <v>0</v>
      </c>
      <c r="AI351" s="7">
        <v>9</v>
      </c>
      <c r="AJ351" s="7">
        <v>7</v>
      </c>
      <c r="AK351" s="7">
        <v>9</v>
      </c>
      <c r="AL351" s="7">
        <v>0</v>
      </c>
      <c r="AM351" s="7">
        <v>2</v>
      </c>
      <c r="AN351" s="7">
        <v>0</v>
      </c>
      <c r="AO351" s="7">
        <v>300</v>
      </c>
      <c r="AP351" s="7">
        <v>1</v>
      </c>
      <c r="AQ351" s="7">
        <v>0</v>
      </c>
      <c r="AR351" s="7">
        <v>0</v>
      </c>
      <c r="AS351" s="7">
        <v>0</v>
      </c>
      <c r="AT351" s="7">
        <v>5</v>
      </c>
      <c r="AU351" s="7">
        <v>10</v>
      </c>
      <c r="AV351" s="7">
        <v>2</v>
      </c>
      <c r="AW351" s="7">
        <v>0</v>
      </c>
      <c r="AX351" s="7">
        <v>454</v>
      </c>
      <c r="AY351" s="7">
        <v>0</v>
      </c>
      <c r="AZ351" s="7">
        <v>4</v>
      </c>
      <c r="BA351" s="7">
        <v>450</v>
      </c>
      <c r="BB351" s="7">
        <v>53</v>
      </c>
      <c r="BC351" s="7">
        <v>242</v>
      </c>
      <c r="BD351" s="7">
        <v>104</v>
      </c>
      <c r="BE351" s="7">
        <v>43</v>
      </c>
      <c r="BF351" s="7">
        <v>10</v>
      </c>
      <c r="BG351" s="7">
        <v>2</v>
      </c>
    </row>
    <row r="352" spans="1:59" ht="15" customHeight="1" x14ac:dyDescent="0.25">
      <c r="A352" s="93"/>
      <c r="B352" s="3" t="s">
        <v>221</v>
      </c>
      <c r="C352" s="7">
        <v>140</v>
      </c>
      <c r="D352" s="7">
        <v>130</v>
      </c>
      <c r="E352" s="7">
        <v>1</v>
      </c>
      <c r="F352" s="7">
        <v>9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1</v>
      </c>
      <c r="P352" s="7">
        <v>0</v>
      </c>
      <c r="Q352" s="7">
        <v>1</v>
      </c>
      <c r="R352" s="7">
        <v>0</v>
      </c>
      <c r="S352" s="7">
        <v>1</v>
      </c>
      <c r="T352" s="7">
        <v>0</v>
      </c>
      <c r="U352" s="7">
        <v>1</v>
      </c>
      <c r="V352" s="7">
        <v>102</v>
      </c>
      <c r="W352" s="7">
        <v>0</v>
      </c>
      <c r="X352" s="7">
        <v>28</v>
      </c>
      <c r="Y352" s="7">
        <v>0</v>
      </c>
      <c r="Z352" s="7">
        <v>6</v>
      </c>
      <c r="AA352" s="7">
        <v>0</v>
      </c>
      <c r="AB352" s="7">
        <v>0</v>
      </c>
      <c r="AC352" s="7">
        <v>0</v>
      </c>
      <c r="AD352" s="7">
        <v>0</v>
      </c>
      <c r="AE352" s="7">
        <v>28</v>
      </c>
      <c r="AF352" s="7">
        <v>0</v>
      </c>
      <c r="AG352" s="7">
        <v>0</v>
      </c>
      <c r="AH352" s="7">
        <v>0</v>
      </c>
      <c r="AI352" s="7">
        <v>1</v>
      </c>
      <c r="AJ352" s="7">
        <v>0</v>
      </c>
      <c r="AK352" s="7">
        <v>1</v>
      </c>
      <c r="AL352" s="7">
        <v>0</v>
      </c>
      <c r="AM352" s="7">
        <v>0</v>
      </c>
      <c r="AN352" s="7">
        <v>0</v>
      </c>
      <c r="AO352" s="7">
        <v>108</v>
      </c>
      <c r="AP352" s="7">
        <v>0</v>
      </c>
      <c r="AQ352" s="7">
        <v>0</v>
      </c>
      <c r="AR352" s="7">
        <v>0</v>
      </c>
      <c r="AS352" s="7">
        <v>0</v>
      </c>
      <c r="AT352" s="7">
        <v>0</v>
      </c>
      <c r="AU352" s="7">
        <v>1</v>
      </c>
      <c r="AV352" s="7">
        <v>1</v>
      </c>
      <c r="AW352" s="7">
        <v>0</v>
      </c>
      <c r="AX352" s="7">
        <v>139</v>
      </c>
      <c r="AY352" s="7">
        <v>1</v>
      </c>
      <c r="AZ352" s="7">
        <v>0</v>
      </c>
      <c r="BA352" s="7">
        <v>140</v>
      </c>
      <c r="BB352" s="7">
        <v>0</v>
      </c>
      <c r="BC352" s="7">
        <v>62</v>
      </c>
      <c r="BD352" s="7">
        <v>42</v>
      </c>
      <c r="BE352" s="7">
        <v>30</v>
      </c>
      <c r="BF352" s="7">
        <v>5</v>
      </c>
      <c r="BG352" s="7">
        <v>1</v>
      </c>
    </row>
    <row r="353" spans="1:59" ht="15" customHeight="1" x14ac:dyDescent="0.25">
      <c r="A353" s="93"/>
      <c r="B353" s="3" t="s">
        <v>222</v>
      </c>
      <c r="C353" s="7">
        <v>93</v>
      </c>
      <c r="D353" s="7">
        <v>36</v>
      </c>
      <c r="E353" s="7">
        <v>1</v>
      </c>
      <c r="F353" s="7">
        <v>54</v>
      </c>
      <c r="G353" s="7">
        <v>0</v>
      </c>
      <c r="H353" s="7">
        <v>2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1</v>
      </c>
      <c r="P353" s="7">
        <v>0</v>
      </c>
      <c r="Q353" s="7">
        <v>1</v>
      </c>
      <c r="R353" s="7">
        <v>0</v>
      </c>
      <c r="S353" s="7">
        <v>0</v>
      </c>
      <c r="T353" s="7">
        <v>0</v>
      </c>
      <c r="U353" s="7">
        <v>0</v>
      </c>
      <c r="V353" s="7">
        <v>48</v>
      </c>
      <c r="W353" s="7">
        <v>0</v>
      </c>
      <c r="X353" s="7">
        <v>42</v>
      </c>
      <c r="Y353" s="7">
        <v>0</v>
      </c>
      <c r="Z353" s="7">
        <v>1</v>
      </c>
      <c r="AA353" s="7">
        <v>0</v>
      </c>
      <c r="AB353" s="7">
        <v>0</v>
      </c>
      <c r="AC353" s="7">
        <v>0</v>
      </c>
      <c r="AD353" s="7">
        <v>0</v>
      </c>
      <c r="AE353" s="7">
        <v>42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1</v>
      </c>
      <c r="AL353" s="7">
        <v>0</v>
      </c>
      <c r="AM353" s="7">
        <v>0</v>
      </c>
      <c r="AN353" s="7">
        <v>0</v>
      </c>
      <c r="AO353" s="7">
        <v>49</v>
      </c>
      <c r="AP353" s="7">
        <v>0</v>
      </c>
      <c r="AQ353" s="7">
        <v>0</v>
      </c>
      <c r="AR353" s="7">
        <v>0</v>
      </c>
      <c r="AS353" s="7">
        <v>0</v>
      </c>
      <c r="AT353" s="7">
        <v>0</v>
      </c>
      <c r="AU353" s="7">
        <v>1</v>
      </c>
      <c r="AV353" s="7">
        <v>0</v>
      </c>
      <c r="AW353" s="7">
        <v>0</v>
      </c>
      <c r="AX353" s="7">
        <v>18</v>
      </c>
      <c r="AY353" s="7">
        <v>75</v>
      </c>
      <c r="AZ353" s="7">
        <v>44</v>
      </c>
      <c r="BA353" s="7">
        <v>49</v>
      </c>
      <c r="BB353" s="7">
        <v>62</v>
      </c>
      <c r="BC353" s="7">
        <v>21</v>
      </c>
      <c r="BD353" s="7">
        <v>8</v>
      </c>
      <c r="BE353" s="7">
        <v>2</v>
      </c>
      <c r="BF353" s="7">
        <v>0</v>
      </c>
      <c r="BG353" s="7">
        <v>0</v>
      </c>
    </row>
    <row r="354" spans="1:59" ht="15" customHeight="1" x14ac:dyDescent="0.25">
      <c r="A354" s="94"/>
      <c r="B354" s="4" t="s">
        <v>10</v>
      </c>
      <c r="C354" s="9">
        <v>1011</v>
      </c>
      <c r="D354" s="9">
        <v>856</v>
      </c>
      <c r="E354" s="9">
        <v>6</v>
      </c>
      <c r="F354" s="9">
        <v>140</v>
      </c>
      <c r="G354" s="9">
        <v>0</v>
      </c>
      <c r="H354" s="9">
        <v>9</v>
      </c>
      <c r="I354" s="9">
        <v>0</v>
      </c>
      <c r="J354" s="9">
        <v>31</v>
      </c>
      <c r="K354" s="9">
        <v>5</v>
      </c>
      <c r="L354" s="9">
        <v>28</v>
      </c>
      <c r="M354" s="9">
        <v>15</v>
      </c>
      <c r="N354" s="9">
        <v>1</v>
      </c>
      <c r="O354" s="9">
        <v>28</v>
      </c>
      <c r="P354" s="9">
        <v>13</v>
      </c>
      <c r="Q354" s="9">
        <v>22</v>
      </c>
      <c r="R354" s="9">
        <v>3</v>
      </c>
      <c r="S354" s="9">
        <v>6</v>
      </c>
      <c r="T354" s="9">
        <v>1</v>
      </c>
      <c r="U354" s="9">
        <v>10</v>
      </c>
      <c r="V354" s="9">
        <v>512</v>
      </c>
      <c r="W354" s="9">
        <v>1</v>
      </c>
      <c r="X354" s="9">
        <v>231</v>
      </c>
      <c r="Y354" s="9">
        <v>4</v>
      </c>
      <c r="Z354" s="9">
        <v>93</v>
      </c>
      <c r="AA354" s="9">
        <v>4</v>
      </c>
      <c r="AB354" s="9">
        <v>3</v>
      </c>
      <c r="AC354" s="9">
        <v>19</v>
      </c>
      <c r="AD354" s="9">
        <v>9</v>
      </c>
      <c r="AE354" s="9">
        <v>226</v>
      </c>
      <c r="AF354" s="9">
        <v>10</v>
      </c>
      <c r="AG354" s="9">
        <v>5</v>
      </c>
      <c r="AH354" s="9">
        <v>14</v>
      </c>
      <c r="AI354" s="9">
        <v>13</v>
      </c>
      <c r="AJ354" s="9">
        <v>26</v>
      </c>
      <c r="AK354" s="9">
        <v>28</v>
      </c>
      <c r="AL354" s="9">
        <v>2</v>
      </c>
      <c r="AM354" s="9">
        <v>3</v>
      </c>
      <c r="AN354" s="9">
        <v>4</v>
      </c>
      <c r="AO354" s="9">
        <v>596</v>
      </c>
      <c r="AP354" s="9">
        <v>3</v>
      </c>
      <c r="AQ354" s="9">
        <v>5</v>
      </c>
      <c r="AR354" s="9">
        <v>5</v>
      </c>
      <c r="AS354" s="9">
        <v>1</v>
      </c>
      <c r="AT354" s="9">
        <v>13</v>
      </c>
      <c r="AU354" s="9">
        <v>22</v>
      </c>
      <c r="AV354" s="9">
        <v>6</v>
      </c>
      <c r="AW354" s="9">
        <v>1</v>
      </c>
      <c r="AX354" s="9">
        <v>929</v>
      </c>
      <c r="AY354" s="9">
        <v>82</v>
      </c>
      <c r="AZ354" s="9">
        <v>67</v>
      </c>
      <c r="BA354" s="9">
        <v>944</v>
      </c>
      <c r="BB354" s="9">
        <v>192</v>
      </c>
      <c r="BC354" s="9">
        <v>465</v>
      </c>
      <c r="BD354" s="9">
        <v>210</v>
      </c>
      <c r="BE354" s="9">
        <v>109</v>
      </c>
      <c r="BF354" s="9">
        <v>29</v>
      </c>
      <c r="BG354" s="9">
        <v>6</v>
      </c>
    </row>
    <row r="355" spans="1:59" x14ac:dyDescent="0.25">
      <c r="C355" s="117">
        <f>+C354-C353</f>
        <v>918</v>
      </c>
    </row>
    <row r="356" spans="1:59" ht="28.15" customHeight="1" x14ac:dyDescent="0.25">
      <c r="A356" s="95"/>
      <c r="B356" s="95"/>
      <c r="C356" s="11" t="s">
        <v>10</v>
      </c>
      <c r="D356" s="98" t="s">
        <v>3</v>
      </c>
      <c r="E356" s="98"/>
      <c r="F356" s="98"/>
      <c r="G356" s="98"/>
      <c r="H356" s="98"/>
      <c r="I356" s="98"/>
      <c r="J356" s="98" t="s">
        <v>60</v>
      </c>
      <c r="K356" s="98"/>
      <c r="L356" s="98"/>
      <c r="M356" s="98"/>
      <c r="N356" s="98"/>
      <c r="O356" s="98"/>
      <c r="P356" s="98"/>
      <c r="Q356" s="98"/>
      <c r="R356" s="98"/>
      <c r="S356" s="98"/>
      <c r="T356" s="98"/>
      <c r="U356" s="98"/>
      <c r="V356" s="98"/>
      <c r="W356" s="98"/>
      <c r="X356" s="98"/>
      <c r="Y356" s="98"/>
      <c r="Z356" s="98"/>
      <c r="AA356" s="98"/>
      <c r="AB356" s="98"/>
      <c r="AC356" s="98" t="s">
        <v>151</v>
      </c>
      <c r="AD356" s="98"/>
      <c r="AE356" s="98"/>
      <c r="AF356" s="98"/>
      <c r="AG356" s="98"/>
      <c r="AH356" s="98"/>
      <c r="AI356" s="98"/>
      <c r="AJ356" s="98"/>
      <c r="AK356" s="98"/>
      <c r="AL356" s="98"/>
      <c r="AM356" s="98"/>
      <c r="AN356" s="98"/>
      <c r="AO356" s="98"/>
      <c r="AP356" s="98"/>
      <c r="AQ356" s="98"/>
      <c r="AR356" s="98"/>
      <c r="AS356" s="98"/>
      <c r="AT356" s="98"/>
      <c r="AU356" s="98"/>
      <c r="AV356" s="98"/>
      <c r="AW356" s="98"/>
      <c r="AX356" s="98" t="s">
        <v>53</v>
      </c>
      <c r="AY356" s="98"/>
      <c r="AZ356" s="98" t="s">
        <v>199</v>
      </c>
      <c r="BA356" s="98"/>
      <c r="BB356" s="98" t="s">
        <v>200</v>
      </c>
      <c r="BC356" s="98"/>
      <c r="BD356" s="98"/>
      <c r="BE356" s="98"/>
      <c r="BF356" s="98"/>
      <c r="BG356" s="98"/>
    </row>
    <row r="357" spans="1:59" ht="42" customHeight="1" x14ac:dyDescent="0.25">
      <c r="A357" s="96"/>
      <c r="B357" s="96"/>
      <c r="C357" s="12" t="s">
        <v>10</v>
      </c>
      <c r="D357" s="12" t="s">
        <v>4</v>
      </c>
      <c r="E357" s="12" t="s">
        <v>5</v>
      </c>
      <c r="F357" s="12" t="s">
        <v>6</v>
      </c>
      <c r="G357" s="12" t="s">
        <v>7</v>
      </c>
      <c r="H357" s="12" t="s">
        <v>8</v>
      </c>
      <c r="I357" s="12" t="s">
        <v>9</v>
      </c>
      <c r="J357" s="12" t="s">
        <v>64</v>
      </c>
      <c r="K357" s="12" t="s">
        <v>72</v>
      </c>
      <c r="L357" s="12" t="s">
        <v>65</v>
      </c>
      <c r="M357" s="12" t="s">
        <v>68</v>
      </c>
      <c r="N357" s="12" t="s">
        <v>77</v>
      </c>
      <c r="O357" s="12" t="s">
        <v>66</v>
      </c>
      <c r="P357" s="12" t="s">
        <v>69</v>
      </c>
      <c r="Q357" s="12" t="s">
        <v>67</v>
      </c>
      <c r="R357" s="12" t="s">
        <v>75</v>
      </c>
      <c r="S357" s="12" t="s">
        <v>71</v>
      </c>
      <c r="T357" s="12" t="s">
        <v>78</v>
      </c>
      <c r="U357" s="12" t="s">
        <v>70</v>
      </c>
      <c r="V357" s="12" t="s">
        <v>61</v>
      </c>
      <c r="W357" s="12" t="s">
        <v>79</v>
      </c>
      <c r="X357" s="12" t="s">
        <v>62</v>
      </c>
      <c r="Y357" s="12" t="s">
        <v>73</v>
      </c>
      <c r="Z357" s="12" t="s">
        <v>63</v>
      </c>
      <c r="AA357" s="12" t="s">
        <v>74</v>
      </c>
      <c r="AB357" s="12" t="s">
        <v>76</v>
      </c>
      <c r="AC357" s="12" t="s">
        <v>157</v>
      </c>
      <c r="AD357" s="12" t="s">
        <v>162</v>
      </c>
      <c r="AE357" s="12" t="s">
        <v>153</v>
      </c>
      <c r="AF357" s="12" t="s">
        <v>161</v>
      </c>
      <c r="AG357" s="12" t="s">
        <v>163</v>
      </c>
      <c r="AH357" s="12" t="s">
        <v>158</v>
      </c>
      <c r="AI357" s="12" t="s">
        <v>159</v>
      </c>
      <c r="AJ357" s="12" t="s">
        <v>155</v>
      </c>
      <c r="AK357" s="12" t="s">
        <v>154</v>
      </c>
      <c r="AL357" s="12" t="s">
        <v>169</v>
      </c>
      <c r="AM357" s="12" t="s">
        <v>167</v>
      </c>
      <c r="AN357" s="12" t="s">
        <v>166</v>
      </c>
      <c r="AO357" s="12" t="s">
        <v>152</v>
      </c>
      <c r="AP357" s="12" t="s">
        <v>168</v>
      </c>
      <c r="AQ357" s="12" t="s">
        <v>164</v>
      </c>
      <c r="AR357" s="12" t="s">
        <v>165</v>
      </c>
      <c r="AS357" s="12" t="s">
        <v>170</v>
      </c>
      <c r="AT357" s="12" t="s">
        <v>160</v>
      </c>
      <c r="AU357" s="12" t="s">
        <v>156</v>
      </c>
      <c r="AV357" s="12" t="s">
        <v>71</v>
      </c>
      <c r="AW357" s="12" t="s">
        <v>78</v>
      </c>
      <c r="AX357" s="12" t="s">
        <v>55</v>
      </c>
      <c r="AY357" s="12" t="s">
        <v>56</v>
      </c>
      <c r="AZ357" s="12" t="s">
        <v>57</v>
      </c>
      <c r="BA357" s="12" t="s">
        <v>58</v>
      </c>
      <c r="BB357" s="12" t="s">
        <v>201</v>
      </c>
      <c r="BC357" s="12" t="s">
        <v>202</v>
      </c>
      <c r="BD357" s="12" t="s">
        <v>203</v>
      </c>
      <c r="BE357" s="12" t="s">
        <v>204</v>
      </c>
      <c r="BF357" s="12" t="s">
        <v>205</v>
      </c>
      <c r="BG357" s="12" t="s">
        <v>206</v>
      </c>
    </row>
    <row r="358" spans="1:59" ht="28.15" customHeight="1" x14ac:dyDescent="0.25">
      <c r="A358" s="97"/>
      <c r="B358" s="97"/>
      <c r="C358" s="13" t="s">
        <v>2</v>
      </c>
      <c r="D358" s="13" t="s">
        <v>2</v>
      </c>
      <c r="E358" s="13" t="s">
        <v>2</v>
      </c>
      <c r="F358" s="13" t="s">
        <v>2</v>
      </c>
      <c r="G358" s="13" t="s">
        <v>2</v>
      </c>
      <c r="H358" s="13" t="s">
        <v>2</v>
      </c>
      <c r="I358" s="13" t="s">
        <v>2</v>
      </c>
      <c r="J358" s="13" t="s">
        <v>2</v>
      </c>
      <c r="K358" s="13" t="s">
        <v>2</v>
      </c>
      <c r="L358" s="13" t="s">
        <v>2</v>
      </c>
      <c r="M358" s="13" t="s">
        <v>2</v>
      </c>
      <c r="N358" s="13" t="s">
        <v>2</v>
      </c>
      <c r="O358" s="13" t="s">
        <v>2</v>
      </c>
      <c r="P358" s="13" t="s">
        <v>2</v>
      </c>
      <c r="Q358" s="13" t="s">
        <v>2</v>
      </c>
      <c r="R358" s="13" t="s">
        <v>2</v>
      </c>
      <c r="S358" s="13" t="s">
        <v>2</v>
      </c>
      <c r="T358" s="13" t="s">
        <v>2</v>
      </c>
      <c r="U358" s="13" t="s">
        <v>2</v>
      </c>
      <c r="V358" s="13" t="s">
        <v>2</v>
      </c>
      <c r="W358" s="13" t="s">
        <v>2</v>
      </c>
      <c r="X358" s="13" t="s">
        <v>2</v>
      </c>
      <c r="Y358" s="13" t="s">
        <v>2</v>
      </c>
      <c r="Z358" s="13" t="s">
        <v>2</v>
      </c>
      <c r="AA358" s="13" t="s">
        <v>2</v>
      </c>
      <c r="AB358" s="13" t="s">
        <v>2</v>
      </c>
      <c r="AC358" s="13" t="s">
        <v>2</v>
      </c>
      <c r="AD358" s="13" t="s">
        <v>2</v>
      </c>
      <c r="AE358" s="13" t="s">
        <v>2</v>
      </c>
      <c r="AF358" s="13" t="s">
        <v>2</v>
      </c>
      <c r="AG358" s="13" t="s">
        <v>2</v>
      </c>
      <c r="AH358" s="13" t="s">
        <v>2</v>
      </c>
      <c r="AI358" s="13" t="s">
        <v>2</v>
      </c>
      <c r="AJ358" s="13" t="s">
        <v>2</v>
      </c>
      <c r="AK358" s="13" t="s">
        <v>2</v>
      </c>
      <c r="AL358" s="13" t="s">
        <v>2</v>
      </c>
      <c r="AM358" s="13" t="s">
        <v>2</v>
      </c>
      <c r="AN358" s="13" t="s">
        <v>2</v>
      </c>
      <c r="AO358" s="13" t="s">
        <v>2</v>
      </c>
      <c r="AP358" s="13" t="s">
        <v>2</v>
      </c>
      <c r="AQ358" s="13" t="s">
        <v>2</v>
      </c>
      <c r="AR358" s="13" t="s">
        <v>2</v>
      </c>
      <c r="AS358" s="13" t="s">
        <v>2</v>
      </c>
      <c r="AT358" s="13" t="s">
        <v>2</v>
      </c>
      <c r="AU358" s="13" t="s">
        <v>2</v>
      </c>
      <c r="AV358" s="13" t="s">
        <v>2</v>
      </c>
      <c r="AW358" s="13" t="s">
        <v>2</v>
      </c>
      <c r="AX358" s="13" t="s">
        <v>2</v>
      </c>
      <c r="AY358" s="13" t="s">
        <v>2</v>
      </c>
      <c r="AZ358" s="13" t="s">
        <v>2</v>
      </c>
      <c r="BA358" s="13" t="s">
        <v>2</v>
      </c>
      <c r="BB358" s="13" t="s">
        <v>2</v>
      </c>
      <c r="BC358" s="13" t="s">
        <v>2</v>
      </c>
      <c r="BD358" s="13" t="s">
        <v>2</v>
      </c>
      <c r="BE358" s="13" t="s">
        <v>2</v>
      </c>
      <c r="BF358" s="13" t="s">
        <v>2</v>
      </c>
      <c r="BG358" s="13" t="s">
        <v>2</v>
      </c>
    </row>
    <row r="359" spans="1:59" ht="15" customHeight="1" x14ac:dyDescent="0.25">
      <c r="A359" s="92" t="s">
        <v>216</v>
      </c>
      <c r="B359" s="2" t="s">
        <v>217</v>
      </c>
      <c r="C359" s="6">
        <v>3.066271018793274</v>
      </c>
      <c r="D359" s="6">
        <v>2.570093457943925</v>
      </c>
      <c r="E359" s="6">
        <v>16.666666666666664</v>
      </c>
      <c r="F359" s="6">
        <v>5.7142857142857144</v>
      </c>
      <c r="G359" s="6">
        <v>0</v>
      </c>
      <c r="H359" s="6">
        <v>0</v>
      </c>
      <c r="I359" s="6">
        <v>0</v>
      </c>
      <c r="J359" s="6">
        <v>16.129032258064516</v>
      </c>
      <c r="K359" s="6">
        <v>0</v>
      </c>
      <c r="L359" s="6">
        <v>3.5714285714285712</v>
      </c>
      <c r="M359" s="6">
        <v>46.666666666666664</v>
      </c>
      <c r="N359" s="6">
        <v>100</v>
      </c>
      <c r="O359" s="6">
        <v>7.1428571428571423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1.171875</v>
      </c>
      <c r="W359" s="6">
        <v>0</v>
      </c>
      <c r="X359" s="6">
        <v>3.0303030303030303</v>
      </c>
      <c r="Y359" s="6">
        <v>0</v>
      </c>
      <c r="Z359" s="6">
        <v>2.1505376344086025</v>
      </c>
      <c r="AA359" s="6">
        <v>0</v>
      </c>
      <c r="AB359" s="6">
        <v>0</v>
      </c>
      <c r="AC359" s="6">
        <v>0</v>
      </c>
      <c r="AD359" s="6">
        <v>11.111111111111111</v>
      </c>
      <c r="AE359" s="6">
        <v>1.7699115044247788</v>
      </c>
      <c r="AF359" s="6">
        <v>30</v>
      </c>
      <c r="AG359" s="6">
        <v>0</v>
      </c>
      <c r="AH359" s="6">
        <v>50</v>
      </c>
      <c r="AI359" s="6">
        <v>0</v>
      </c>
      <c r="AJ359" s="6">
        <v>19.230769230769234</v>
      </c>
      <c r="AK359" s="6">
        <v>7.1428571428571423</v>
      </c>
      <c r="AL359" s="6">
        <v>0</v>
      </c>
      <c r="AM359" s="6">
        <v>0</v>
      </c>
      <c r="AN359" s="6">
        <v>25</v>
      </c>
      <c r="AO359" s="6">
        <v>1.3422818791946309</v>
      </c>
      <c r="AP359" s="6">
        <v>0</v>
      </c>
      <c r="AQ359" s="6">
        <v>0</v>
      </c>
      <c r="AR359" s="6">
        <v>0</v>
      </c>
      <c r="AS359" s="6">
        <v>0</v>
      </c>
      <c r="AT359" s="6">
        <v>0</v>
      </c>
      <c r="AU359" s="6">
        <v>0</v>
      </c>
      <c r="AV359" s="6">
        <v>0</v>
      </c>
      <c r="AW359" s="6">
        <v>0</v>
      </c>
      <c r="AX359" s="6">
        <v>3.1216361679224973</v>
      </c>
      <c r="AY359" s="6">
        <v>2.4390243902439024</v>
      </c>
      <c r="AZ359" s="6">
        <v>10.44776119402985</v>
      </c>
      <c r="BA359" s="6">
        <v>2.5423728813559325</v>
      </c>
      <c r="BB359" s="6">
        <v>4.1666666666666661</v>
      </c>
      <c r="BC359" s="6">
        <v>3.225806451612903</v>
      </c>
      <c r="BD359" s="6">
        <v>1.4285714285714286</v>
      </c>
      <c r="BE359" s="6">
        <v>3.669724770642202</v>
      </c>
      <c r="BF359" s="6">
        <v>3.4482758620689653</v>
      </c>
      <c r="BG359" s="6">
        <v>0</v>
      </c>
    </row>
    <row r="360" spans="1:59" ht="15" customHeight="1" x14ac:dyDescent="0.25">
      <c r="A360" s="93"/>
      <c r="B360" s="3" t="s">
        <v>218</v>
      </c>
      <c r="C360" s="8">
        <v>11.275964391691394</v>
      </c>
      <c r="D360" s="8">
        <v>11.214953271028037</v>
      </c>
      <c r="E360" s="8">
        <v>16.666666666666664</v>
      </c>
      <c r="F360" s="8">
        <v>12.142857142857142</v>
      </c>
      <c r="G360" s="8">
        <v>0</v>
      </c>
      <c r="H360" s="8">
        <v>0</v>
      </c>
      <c r="I360" s="8">
        <v>0</v>
      </c>
      <c r="J360" s="8">
        <v>29.032258064516132</v>
      </c>
      <c r="K360" s="8">
        <v>80</v>
      </c>
      <c r="L360" s="8">
        <v>25</v>
      </c>
      <c r="M360" s="8">
        <v>53.333333333333336</v>
      </c>
      <c r="N360" s="8">
        <v>0</v>
      </c>
      <c r="O360" s="8">
        <v>21.428571428571427</v>
      </c>
      <c r="P360" s="8">
        <v>38.461538461538467</v>
      </c>
      <c r="Q360" s="8">
        <v>18.181818181818183</v>
      </c>
      <c r="R360" s="8">
        <v>66.666666666666657</v>
      </c>
      <c r="S360" s="8">
        <v>33.333333333333329</v>
      </c>
      <c r="T360" s="8">
        <v>0</v>
      </c>
      <c r="U360" s="8">
        <v>10</v>
      </c>
      <c r="V360" s="8">
        <v>3.90625</v>
      </c>
      <c r="W360" s="8">
        <v>0</v>
      </c>
      <c r="X360" s="8">
        <v>12.121212121212121</v>
      </c>
      <c r="Y360" s="8">
        <v>75</v>
      </c>
      <c r="Z360" s="8">
        <v>12.903225806451612</v>
      </c>
      <c r="AA360" s="8">
        <v>75</v>
      </c>
      <c r="AB360" s="8">
        <v>0</v>
      </c>
      <c r="AC360" s="8">
        <v>26.315789473684209</v>
      </c>
      <c r="AD360" s="8">
        <v>22.222222222222221</v>
      </c>
      <c r="AE360" s="8">
        <v>10.619469026548673</v>
      </c>
      <c r="AF360" s="8">
        <v>50</v>
      </c>
      <c r="AG360" s="8">
        <v>80</v>
      </c>
      <c r="AH360" s="8">
        <v>50</v>
      </c>
      <c r="AI360" s="8">
        <v>7.6923076923076925</v>
      </c>
      <c r="AJ360" s="8">
        <v>30.76923076923077</v>
      </c>
      <c r="AK360" s="8">
        <v>21.428571428571427</v>
      </c>
      <c r="AL360" s="8">
        <v>50</v>
      </c>
      <c r="AM360" s="8">
        <v>0</v>
      </c>
      <c r="AN360" s="8">
        <v>50</v>
      </c>
      <c r="AO360" s="8">
        <v>4.8657718120805367</v>
      </c>
      <c r="AP360" s="8">
        <v>33.333333333333329</v>
      </c>
      <c r="AQ360" s="8">
        <v>80</v>
      </c>
      <c r="AR360" s="8">
        <v>80</v>
      </c>
      <c r="AS360" s="8">
        <v>0</v>
      </c>
      <c r="AT360" s="8">
        <v>38.461538461538467</v>
      </c>
      <c r="AU360" s="8">
        <v>18.181818181818183</v>
      </c>
      <c r="AV360" s="8">
        <v>33.333333333333329</v>
      </c>
      <c r="AW360" s="8">
        <v>0</v>
      </c>
      <c r="AX360" s="8">
        <v>11.840688912809473</v>
      </c>
      <c r="AY360" s="8">
        <v>4.8780487804878048</v>
      </c>
      <c r="AZ360" s="8">
        <v>14.925373134328357</v>
      </c>
      <c r="BA360" s="8">
        <v>11.016949152542372</v>
      </c>
      <c r="BB360" s="8">
        <v>18.75</v>
      </c>
      <c r="BC360" s="8">
        <v>7.956989247311828</v>
      </c>
      <c r="BD360" s="8">
        <v>11.428571428571429</v>
      </c>
      <c r="BE360" s="8">
        <v>9.1743119266055047</v>
      </c>
      <c r="BF360" s="8">
        <v>20.689655172413794</v>
      </c>
      <c r="BG360" s="8">
        <v>16.666666666666664</v>
      </c>
    </row>
    <row r="361" spans="1:59" ht="15" customHeight="1" x14ac:dyDescent="0.25">
      <c r="A361" s="93"/>
      <c r="B361" s="3" t="s">
        <v>219</v>
      </c>
      <c r="C361" s="8">
        <v>17.705242334322453</v>
      </c>
      <c r="D361" s="8">
        <v>18.574766355140188</v>
      </c>
      <c r="E361" s="8">
        <v>16.666666666666664</v>
      </c>
      <c r="F361" s="8">
        <v>12.142857142857142</v>
      </c>
      <c r="G361" s="8">
        <v>0</v>
      </c>
      <c r="H361" s="8">
        <v>22.222222222222221</v>
      </c>
      <c r="I361" s="8">
        <v>0</v>
      </c>
      <c r="J361" s="8">
        <v>25.806451612903224</v>
      </c>
      <c r="K361" s="8">
        <v>20</v>
      </c>
      <c r="L361" s="8">
        <v>28.571428571428569</v>
      </c>
      <c r="M361" s="8">
        <v>0</v>
      </c>
      <c r="N361" s="8">
        <v>0</v>
      </c>
      <c r="O361" s="8">
        <v>32.142857142857146</v>
      </c>
      <c r="P361" s="8">
        <v>23.076923076923077</v>
      </c>
      <c r="Q361" s="8">
        <v>27.27272727272727</v>
      </c>
      <c r="R361" s="8">
        <v>33.333333333333329</v>
      </c>
      <c r="S361" s="8">
        <v>16.666666666666664</v>
      </c>
      <c r="T361" s="8">
        <v>100</v>
      </c>
      <c r="U361" s="8">
        <v>30</v>
      </c>
      <c r="V361" s="8">
        <v>15.234375</v>
      </c>
      <c r="W361" s="8">
        <v>100</v>
      </c>
      <c r="X361" s="8">
        <v>13.852813852813853</v>
      </c>
      <c r="Y361" s="8">
        <v>25</v>
      </c>
      <c r="Z361" s="8">
        <v>26.881720430107524</v>
      </c>
      <c r="AA361" s="8">
        <v>0</v>
      </c>
      <c r="AB361" s="8">
        <v>33.333333333333329</v>
      </c>
      <c r="AC361" s="8">
        <v>31.578947368421051</v>
      </c>
      <c r="AD361" s="8">
        <v>22.222222222222221</v>
      </c>
      <c r="AE361" s="8">
        <v>14.159292035398231</v>
      </c>
      <c r="AF361" s="8">
        <v>20</v>
      </c>
      <c r="AG361" s="8">
        <v>0</v>
      </c>
      <c r="AH361" s="8">
        <v>0</v>
      </c>
      <c r="AI361" s="8">
        <v>15.384615384615385</v>
      </c>
      <c r="AJ361" s="8">
        <v>23.076923076923077</v>
      </c>
      <c r="AK361" s="8">
        <v>32.142857142857146</v>
      </c>
      <c r="AL361" s="8">
        <v>50</v>
      </c>
      <c r="AM361" s="8">
        <v>33.333333333333329</v>
      </c>
      <c r="AN361" s="8">
        <v>25</v>
      </c>
      <c r="AO361" s="8">
        <v>17.114093959731544</v>
      </c>
      <c r="AP361" s="8">
        <v>33.333333333333329</v>
      </c>
      <c r="AQ361" s="8">
        <v>20</v>
      </c>
      <c r="AR361" s="8">
        <v>20</v>
      </c>
      <c r="AS361" s="8">
        <v>100</v>
      </c>
      <c r="AT361" s="8">
        <v>23.076923076923077</v>
      </c>
      <c r="AU361" s="8">
        <v>27.27272727272727</v>
      </c>
      <c r="AV361" s="8">
        <v>16.666666666666664</v>
      </c>
      <c r="AW361" s="8">
        <v>100</v>
      </c>
      <c r="AX361" s="8">
        <v>19.268030139935412</v>
      </c>
      <c r="AY361" s="8">
        <v>0</v>
      </c>
      <c r="AZ361" s="8">
        <v>2.9850746268656714</v>
      </c>
      <c r="BA361" s="8">
        <v>18.75</v>
      </c>
      <c r="BB361" s="8">
        <v>17.1875</v>
      </c>
      <c r="BC361" s="8">
        <v>18.9247311827957</v>
      </c>
      <c r="BD361" s="8">
        <v>13.80952380952381</v>
      </c>
      <c r="BE361" s="8">
        <v>18.348623853211009</v>
      </c>
      <c r="BF361" s="8">
        <v>24.137931034482758</v>
      </c>
      <c r="BG361" s="8">
        <v>33.333333333333329</v>
      </c>
    </row>
    <row r="362" spans="1:59" ht="15" customHeight="1" x14ac:dyDescent="0.25">
      <c r="A362" s="93"/>
      <c r="B362" s="3" t="s">
        <v>220</v>
      </c>
      <c r="C362" s="8">
        <v>44.906033630069238</v>
      </c>
      <c r="D362" s="8">
        <v>48.247663551401871</v>
      </c>
      <c r="E362" s="8">
        <v>16.666666666666664</v>
      </c>
      <c r="F362" s="8">
        <v>25</v>
      </c>
      <c r="G362" s="8">
        <v>0</v>
      </c>
      <c r="H362" s="8">
        <v>55.555555555555557</v>
      </c>
      <c r="I362" s="8">
        <v>0</v>
      </c>
      <c r="J362" s="8">
        <v>29.032258064516132</v>
      </c>
      <c r="K362" s="8">
        <v>0</v>
      </c>
      <c r="L362" s="8">
        <v>42.857142857142854</v>
      </c>
      <c r="M362" s="8">
        <v>0</v>
      </c>
      <c r="N362" s="8">
        <v>0</v>
      </c>
      <c r="O362" s="8">
        <v>32.142857142857146</v>
      </c>
      <c r="P362" s="8">
        <v>38.461538461538467</v>
      </c>
      <c r="Q362" s="8">
        <v>45.454545454545453</v>
      </c>
      <c r="R362" s="8">
        <v>0</v>
      </c>
      <c r="S362" s="8">
        <v>33.333333333333329</v>
      </c>
      <c r="T362" s="8">
        <v>0</v>
      </c>
      <c r="U362" s="8">
        <v>50</v>
      </c>
      <c r="V362" s="8">
        <v>50.390625</v>
      </c>
      <c r="W362" s="8">
        <v>0</v>
      </c>
      <c r="X362" s="8">
        <v>40.692640692640694</v>
      </c>
      <c r="Y362" s="8">
        <v>0</v>
      </c>
      <c r="Z362" s="8">
        <v>50.537634408602152</v>
      </c>
      <c r="AA362" s="8">
        <v>25</v>
      </c>
      <c r="AB362" s="8">
        <v>66.666666666666657</v>
      </c>
      <c r="AC362" s="8">
        <v>42.105263157894733</v>
      </c>
      <c r="AD362" s="8">
        <v>44.444444444444443</v>
      </c>
      <c r="AE362" s="8">
        <v>42.477876106194692</v>
      </c>
      <c r="AF362" s="8">
        <v>0</v>
      </c>
      <c r="AG362" s="8">
        <v>20</v>
      </c>
      <c r="AH362" s="8">
        <v>0</v>
      </c>
      <c r="AI362" s="8">
        <v>69.230769230769226</v>
      </c>
      <c r="AJ362" s="8">
        <v>26.923076923076923</v>
      </c>
      <c r="AK362" s="8">
        <v>32.142857142857146</v>
      </c>
      <c r="AL362" s="8">
        <v>0</v>
      </c>
      <c r="AM362" s="8">
        <v>66.666666666666657</v>
      </c>
      <c r="AN362" s="8">
        <v>0</v>
      </c>
      <c r="AO362" s="8">
        <v>50.335570469798661</v>
      </c>
      <c r="AP362" s="8">
        <v>33.333333333333329</v>
      </c>
      <c r="AQ362" s="8">
        <v>0</v>
      </c>
      <c r="AR362" s="8">
        <v>0</v>
      </c>
      <c r="AS362" s="8">
        <v>0</v>
      </c>
      <c r="AT362" s="8">
        <v>38.461538461538467</v>
      </c>
      <c r="AU362" s="8">
        <v>45.454545454545453</v>
      </c>
      <c r="AV362" s="8">
        <v>33.333333333333329</v>
      </c>
      <c r="AW362" s="8">
        <v>0</v>
      </c>
      <c r="AX362" s="8">
        <v>48.869752421959092</v>
      </c>
      <c r="AY362" s="8">
        <v>0</v>
      </c>
      <c r="AZ362" s="8">
        <v>5.9701492537313428</v>
      </c>
      <c r="BA362" s="8">
        <v>47.66949152542373</v>
      </c>
      <c r="BB362" s="8">
        <v>27.604166666666668</v>
      </c>
      <c r="BC362" s="8">
        <v>52.043010752688168</v>
      </c>
      <c r="BD362" s="8">
        <v>49.523809523809526</v>
      </c>
      <c r="BE362" s="8">
        <v>39.449541284403672</v>
      </c>
      <c r="BF362" s="8">
        <v>34.482758620689658</v>
      </c>
      <c r="BG362" s="8">
        <v>33.333333333333329</v>
      </c>
    </row>
    <row r="363" spans="1:59" ht="15" customHeight="1" x14ac:dyDescent="0.25">
      <c r="A363" s="93"/>
      <c r="B363" s="3" t="s">
        <v>221</v>
      </c>
      <c r="C363" s="8">
        <v>13.847675568743817</v>
      </c>
      <c r="D363" s="8">
        <v>15.186915887850466</v>
      </c>
      <c r="E363" s="8">
        <v>16.666666666666664</v>
      </c>
      <c r="F363" s="8">
        <v>6.4285714285714279</v>
      </c>
      <c r="G363" s="8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3.5714285714285712</v>
      </c>
      <c r="P363" s="8">
        <v>0</v>
      </c>
      <c r="Q363" s="8">
        <v>4.5454545454545459</v>
      </c>
      <c r="R363" s="8">
        <v>0</v>
      </c>
      <c r="S363" s="8">
        <v>16.666666666666664</v>
      </c>
      <c r="T363" s="8">
        <v>0</v>
      </c>
      <c r="U363" s="8">
        <v>10</v>
      </c>
      <c r="V363" s="8">
        <v>19.921875</v>
      </c>
      <c r="W363" s="8">
        <v>0</v>
      </c>
      <c r="X363" s="8">
        <v>12.121212121212121</v>
      </c>
      <c r="Y363" s="8">
        <v>0</v>
      </c>
      <c r="Z363" s="8">
        <v>6.4516129032258061</v>
      </c>
      <c r="AA363" s="8">
        <v>0</v>
      </c>
      <c r="AB363" s="8">
        <v>0</v>
      </c>
      <c r="AC363" s="8">
        <v>0</v>
      </c>
      <c r="AD363" s="8">
        <v>0</v>
      </c>
      <c r="AE363" s="8">
        <v>12.389380530973451</v>
      </c>
      <c r="AF363" s="8">
        <v>0</v>
      </c>
      <c r="AG363" s="8">
        <v>0</v>
      </c>
      <c r="AH363" s="8">
        <v>0</v>
      </c>
      <c r="AI363" s="8">
        <v>7.6923076923076925</v>
      </c>
      <c r="AJ363" s="8">
        <v>0</v>
      </c>
      <c r="AK363" s="8">
        <v>3.5714285714285712</v>
      </c>
      <c r="AL363" s="8">
        <v>0</v>
      </c>
      <c r="AM363" s="8">
        <v>0</v>
      </c>
      <c r="AN363" s="8">
        <v>0</v>
      </c>
      <c r="AO363" s="8">
        <v>18.120805369127517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4.5454545454545459</v>
      </c>
      <c r="AV363" s="8">
        <v>16.666666666666664</v>
      </c>
      <c r="AW363" s="8">
        <v>0</v>
      </c>
      <c r="AX363" s="8">
        <v>14.96232508073197</v>
      </c>
      <c r="AY363" s="8">
        <v>1.2195121951219512</v>
      </c>
      <c r="AZ363" s="8">
        <v>0</v>
      </c>
      <c r="BA363" s="8">
        <v>14.83050847457627</v>
      </c>
      <c r="BB363" s="8">
        <v>0</v>
      </c>
      <c r="BC363" s="8">
        <v>13.333333333333334</v>
      </c>
      <c r="BD363" s="8">
        <v>20</v>
      </c>
      <c r="BE363" s="8">
        <v>27.522935779816514</v>
      </c>
      <c r="BF363" s="8">
        <v>17.241379310344829</v>
      </c>
      <c r="BG363" s="8">
        <v>16.666666666666664</v>
      </c>
    </row>
    <row r="364" spans="1:59" ht="15" customHeight="1" x14ac:dyDescent="0.25">
      <c r="A364" s="93"/>
      <c r="B364" s="3" t="s">
        <v>222</v>
      </c>
      <c r="C364" s="8">
        <v>9.1988130563798212</v>
      </c>
      <c r="D364" s="8">
        <v>4.2056074766355138</v>
      </c>
      <c r="E364" s="8">
        <v>16.666666666666664</v>
      </c>
      <c r="F364" s="8">
        <v>38.571428571428577</v>
      </c>
      <c r="G364" s="8">
        <v>0</v>
      </c>
      <c r="H364" s="8">
        <v>22.222222222222221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3.5714285714285712</v>
      </c>
      <c r="P364" s="8">
        <v>0</v>
      </c>
      <c r="Q364" s="8">
        <v>4.5454545454545459</v>
      </c>
      <c r="R364" s="8">
        <v>0</v>
      </c>
      <c r="S364" s="8">
        <v>0</v>
      </c>
      <c r="T364" s="8">
        <v>0</v>
      </c>
      <c r="U364" s="8">
        <v>0</v>
      </c>
      <c r="V364" s="8">
        <v>9.375</v>
      </c>
      <c r="W364" s="8">
        <v>0</v>
      </c>
      <c r="X364" s="8">
        <v>18.181818181818183</v>
      </c>
      <c r="Y364" s="8">
        <v>0</v>
      </c>
      <c r="Z364" s="8">
        <v>1.0752688172043012</v>
      </c>
      <c r="AA364" s="8">
        <v>0</v>
      </c>
      <c r="AB364" s="8">
        <v>0</v>
      </c>
      <c r="AC364" s="8">
        <v>0</v>
      </c>
      <c r="AD364" s="8">
        <v>0</v>
      </c>
      <c r="AE364" s="8">
        <v>18.584070796460178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3.5714285714285712</v>
      </c>
      <c r="AL364" s="8">
        <v>0</v>
      </c>
      <c r="AM364" s="8">
        <v>0</v>
      </c>
      <c r="AN364" s="8">
        <v>0</v>
      </c>
      <c r="AO364" s="8">
        <v>8.2214765100671148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4.5454545454545459</v>
      </c>
      <c r="AV364" s="8">
        <v>0</v>
      </c>
      <c r="AW364" s="8">
        <v>0</v>
      </c>
      <c r="AX364" s="8">
        <v>1.9375672766415502</v>
      </c>
      <c r="AY364" s="8">
        <v>91.463414634146346</v>
      </c>
      <c r="AZ364" s="8">
        <v>65.671641791044777</v>
      </c>
      <c r="BA364" s="8">
        <v>5.1906779661016946</v>
      </c>
      <c r="BB364" s="8">
        <v>32.291666666666671</v>
      </c>
      <c r="BC364" s="8">
        <v>4.5161290322580641</v>
      </c>
      <c r="BD364" s="8">
        <v>3.8095238095238098</v>
      </c>
      <c r="BE364" s="8">
        <v>1.834862385321101</v>
      </c>
      <c r="BF364" s="8">
        <v>0</v>
      </c>
      <c r="BG364" s="8">
        <v>0</v>
      </c>
    </row>
    <row r="365" spans="1:59" ht="15" customHeight="1" x14ac:dyDescent="0.25">
      <c r="A365" s="94"/>
      <c r="B365" s="4" t="s">
        <v>10</v>
      </c>
      <c r="C365" s="10">
        <v>100</v>
      </c>
      <c r="D365" s="10">
        <v>100</v>
      </c>
      <c r="E365" s="10">
        <v>100</v>
      </c>
      <c r="F365" s="10">
        <v>100</v>
      </c>
      <c r="G365" s="10">
        <v>0</v>
      </c>
      <c r="H365" s="10">
        <v>100</v>
      </c>
      <c r="I365" s="10">
        <v>0</v>
      </c>
      <c r="J365" s="10">
        <v>100</v>
      </c>
      <c r="K365" s="10">
        <v>100</v>
      </c>
      <c r="L365" s="10">
        <v>100</v>
      </c>
      <c r="M365" s="10">
        <v>100</v>
      </c>
      <c r="N365" s="10">
        <v>100</v>
      </c>
      <c r="O365" s="10">
        <v>100</v>
      </c>
      <c r="P365" s="10">
        <v>100</v>
      </c>
      <c r="Q365" s="10">
        <v>100</v>
      </c>
      <c r="R365" s="10">
        <v>100</v>
      </c>
      <c r="S365" s="10">
        <v>100</v>
      </c>
      <c r="T365" s="10">
        <v>100</v>
      </c>
      <c r="U365" s="10">
        <v>100</v>
      </c>
      <c r="V365" s="10">
        <v>100</v>
      </c>
      <c r="W365" s="10">
        <v>100</v>
      </c>
      <c r="X365" s="10">
        <v>100</v>
      </c>
      <c r="Y365" s="10">
        <v>100</v>
      </c>
      <c r="Z365" s="10">
        <v>100</v>
      </c>
      <c r="AA365" s="10">
        <v>100</v>
      </c>
      <c r="AB365" s="10">
        <v>100</v>
      </c>
      <c r="AC365" s="10">
        <v>100</v>
      </c>
      <c r="AD365" s="10">
        <v>100</v>
      </c>
      <c r="AE365" s="10">
        <v>100</v>
      </c>
      <c r="AF365" s="10">
        <v>100</v>
      </c>
      <c r="AG365" s="10">
        <v>100</v>
      </c>
      <c r="AH365" s="10">
        <v>100</v>
      </c>
      <c r="AI365" s="10">
        <v>100</v>
      </c>
      <c r="AJ365" s="10">
        <v>100</v>
      </c>
      <c r="AK365" s="10">
        <v>100</v>
      </c>
      <c r="AL365" s="10">
        <v>100</v>
      </c>
      <c r="AM365" s="10">
        <v>100</v>
      </c>
      <c r="AN365" s="10">
        <v>100</v>
      </c>
      <c r="AO365" s="10">
        <v>100</v>
      </c>
      <c r="AP365" s="10">
        <v>100</v>
      </c>
      <c r="AQ365" s="10">
        <v>100</v>
      </c>
      <c r="AR365" s="10">
        <v>100</v>
      </c>
      <c r="AS365" s="10">
        <v>100</v>
      </c>
      <c r="AT365" s="10">
        <v>100</v>
      </c>
      <c r="AU365" s="10">
        <v>100</v>
      </c>
      <c r="AV365" s="10">
        <v>100</v>
      </c>
      <c r="AW365" s="10">
        <v>100</v>
      </c>
      <c r="AX365" s="10">
        <v>100</v>
      </c>
      <c r="AY365" s="10">
        <v>100</v>
      </c>
      <c r="AZ365" s="10">
        <v>100</v>
      </c>
      <c r="BA365" s="10">
        <v>100</v>
      </c>
      <c r="BB365" s="10">
        <v>100</v>
      </c>
      <c r="BC365" s="10">
        <v>100</v>
      </c>
      <c r="BD365" s="10">
        <v>100</v>
      </c>
      <c r="BE365" s="10">
        <v>100</v>
      </c>
      <c r="BF365" s="10">
        <v>100</v>
      </c>
      <c r="BG365" s="10">
        <v>100</v>
      </c>
    </row>
    <row r="367" spans="1:59" ht="28.15" customHeight="1" x14ac:dyDescent="0.25">
      <c r="A367" s="95"/>
      <c r="B367" s="95"/>
      <c r="C367" s="11" t="s">
        <v>10</v>
      </c>
      <c r="D367" s="98" t="s">
        <v>3</v>
      </c>
      <c r="E367" s="98"/>
      <c r="F367" s="98"/>
      <c r="G367" s="98"/>
      <c r="H367" s="98"/>
      <c r="I367" s="98"/>
      <c r="J367" s="98" t="s">
        <v>60</v>
      </c>
      <c r="K367" s="98"/>
      <c r="L367" s="98"/>
      <c r="M367" s="98"/>
      <c r="N367" s="98"/>
      <c r="O367" s="98"/>
      <c r="P367" s="98"/>
      <c r="Q367" s="98"/>
      <c r="R367" s="98"/>
      <c r="S367" s="98"/>
      <c r="T367" s="98"/>
      <c r="U367" s="98"/>
      <c r="V367" s="98"/>
      <c r="W367" s="98"/>
      <c r="X367" s="98"/>
      <c r="Y367" s="98"/>
      <c r="Z367" s="98"/>
      <c r="AA367" s="98"/>
      <c r="AB367" s="98"/>
      <c r="AC367" s="98" t="s">
        <v>151</v>
      </c>
      <c r="AD367" s="98"/>
      <c r="AE367" s="98"/>
      <c r="AF367" s="98"/>
      <c r="AG367" s="98"/>
      <c r="AH367" s="98"/>
      <c r="AI367" s="98"/>
      <c r="AJ367" s="98"/>
      <c r="AK367" s="98"/>
      <c r="AL367" s="98"/>
      <c r="AM367" s="98"/>
      <c r="AN367" s="98"/>
      <c r="AO367" s="98"/>
      <c r="AP367" s="98"/>
      <c r="AQ367" s="98"/>
      <c r="AR367" s="98"/>
      <c r="AS367" s="98"/>
      <c r="AT367" s="98"/>
      <c r="AU367" s="98"/>
      <c r="AV367" s="98"/>
      <c r="AW367" s="98"/>
      <c r="AX367" s="98" t="s">
        <v>53</v>
      </c>
      <c r="AY367" s="98"/>
      <c r="AZ367" s="98" t="s">
        <v>199</v>
      </c>
      <c r="BA367" s="98"/>
      <c r="BB367" s="98" t="s">
        <v>200</v>
      </c>
      <c r="BC367" s="98"/>
      <c r="BD367" s="98"/>
      <c r="BE367" s="98"/>
      <c r="BF367" s="98"/>
      <c r="BG367" s="98"/>
    </row>
    <row r="368" spans="1:59" ht="42" customHeight="1" x14ac:dyDescent="0.25">
      <c r="A368" s="97"/>
      <c r="B368" s="97"/>
      <c r="C368" s="13" t="s">
        <v>10</v>
      </c>
      <c r="D368" s="13" t="s">
        <v>4</v>
      </c>
      <c r="E368" s="13" t="s">
        <v>5</v>
      </c>
      <c r="F368" s="13" t="s">
        <v>6</v>
      </c>
      <c r="G368" s="13" t="s">
        <v>7</v>
      </c>
      <c r="H368" s="13" t="s">
        <v>8</v>
      </c>
      <c r="I368" s="13" t="s">
        <v>9</v>
      </c>
      <c r="J368" s="13" t="s">
        <v>64</v>
      </c>
      <c r="K368" s="13" t="s">
        <v>72</v>
      </c>
      <c r="L368" s="13" t="s">
        <v>65</v>
      </c>
      <c r="M368" s="13" t="s">
        <v>68</v>
      </c>
      <c r="N368" s="13" t="s">
        <v>77</v>
      </c>
      <c r="O368" s="13" t="s">
        <v>66</v>
      </c>
      <c r="P368" s="13" t="s">
        <v>69</v>
      </c>
      <c r="Q368" s="13" t="s">
        <v>67</v>
      </c>
      <c r="R368" s="13" t="s">
        <v>75</v>
      </c>
      <c r="S368" s="13" t="s">
        <v>71</v>
      </c>
      <c r="T368" s="13" t="s">
        <v>78</v>
      </c>
      <c r="U368" s="13" t="s">
        <v>70</v>
      </c>
      <c r="V368" s="13" t="s">
        <v>61</v>
      </c>
      <c r="W368" s="13" t="s">
        <v>79</v>
      </c>
      <c r="X368" s="13" t="s">
        <v>62</v>
      </c>
      <c r="Y368" s="13" t="s">
        <v>73</v>
      </c>
      <c r="Z368" s="13" t="s">
        <v>63</v>
      </c>
      <c r="AA368" s="13" t="s">
        <v>74</v>
      </c>
      <c r="AB368" s="13" t="s">
        <v>76</v>
      </c>
      <c r="AC368" s="13" t="s">
        <v>157</v>
      </c>
      <c r="AD368" s="13" t="s">
        <v>162</v>
      </c>
      <c r="AE368" s="13" t="s">
        <v>153</v>
      </c>
      <c r="AF368" s="13" t="s">
        <v>161</v>
      </c>
      <c r="AG368" s="13" t="s">
        <v>163</v>
      </c>
      <c r="AH368" s="13" t="s">
        <v>158</v>
      </c>
      <c r="AI368" s="13" t="s">
        <v>159</v>
      </c>
      <c r="AJ368" s="13" t="s">
        <v>155</v>
      </c>
      <c r="AK368" s="13" t="s">
        <v>154</v>
      </c>
      <c r="AL368" s="13" t="s">
        <v>169</v>
      </c>
      <c r="AM368" s="13" t="s">
        <v>167</v>
      </c>
      <c r="AN368" s="13" t="s">
        <v>166</v>
      </c>
      <c r="AO368" s="13" t="s">
        <v>152</v>
      </c>
      <c r="AP368" s="13" t="s">
        <v>168</v>
      </c>
      <c r="AQ368" s="13" t="s">
        <v>164</v>
      </c>
      <c r="AR368" s="13" t="s">
        <v>165</v>
      </c>
      <c r="AS368" s="13" t="s">
        <v>170</v>
      </c>
      <c r="AT368" s="13" t="s">
        <v>160</v>
      </c>
      <c r="AU368" s="13" t="s">
        <v>156</v>
      </c>
      <c r="AV368" s="13" t="s">
        <v>71</v>
      </c>
      <c r="AW368" s="13" t="s">
        <v>78</v>
      </c>
      <c r="AX368" s="13" t="s">
        <v>55</v>
      </c>
      <c r="AY368" s="13" t="s">
        <v>56</v>
      </c>
      <c r="AZ368" s="13" t="s">
        <v>57</v>
      </c>
      <c r="BA368" s="13" t="s">
        <v>58</v>
      </c>
      <c r="BB368" s="13" t="s">
        <v>201</v>
      </c>
      <c r="BC368" s="13" t="s">
        <v>202</v>
      </c>
      <c r="BD368" s="13" t="s">
        <v>203</v>
      </c>
      <c r="BE368" s="13" t="s">
        <v>204</v>
      </c>
      <c r="BF368" s="13" t="s">
        <v>205</v>
      </c>
      <c r="BG368" s="13" t="s">
        <v>206</v>
      </c>
    </row>
    <row r="369" spans="1:59" ht="15" customHeight="1" x14ac:dyDescent="0.25">
      <c r="A369" s="92" t="s">
        <v>223</v>
      </c>
      <c r="B369" s="2" t="s">
        <v>59</v>
      </c>
      <c r="C369" s="19">
        <v>24747.136318082805</v>
      </c>
      <c r="D369" s="19">
        <v>25115.548634146344</v>
      </c>
      <c r="E369" s="19">
        <v>20350.68</v>
      </c>
      <c r="F369" s="19">
        <v>21592.822906976748</v>
      </c>
      <c r="G369" s="20"/>
      <c r="H369" s="19">
        <v>23483.584285714285</v>
      </c>
      <c r="I369" s="20"/>
      <c r="J369" s="19">
        <v>16939.98</v>
      </c>
      <c r="K369" s="19">
        <v>12329.570000000002</v>
      </c>
      <c r="L369" s="19">
        <v>19443.719642857141</v>
      </c>
      <c r="M369" s="19">
        <v>9485.6973333333335</v>
      </c>
      <c r="N369" s="19">
        <v>8820.33</v>
      </c>
      <c r="O369" s="19">
        <v>18265.515555555558</v>
      </c>
      <c r="P369" s="19">
        <v>18440.447692307695</v>
      </c>
      <c r="Q369" s="19">
        <v>22181.097619047621</v>
      </c>
      <c r="R369" s="19">
        <v>13747.87</v>
      </c>
      <c r="S369" s="19">
        <v>20434.131666666668</v>
      </c>
      <c r="T369" s="19">
        <v>16218.79</v>
      </c>
      <c r="U369" s="19">
        <v>23466.804</v>
      </c>
      <c r="V369" s="19">
        <v>27959.033814655173</v>
      </c>
      <c r="W369" s="19">
        <v>19106.310000000001</v>
      </c>
      <c r="X369" s="19">
        <v>24387.488835978827</v>
      </c>
      <c r="Y369" s="19">
        <v>12693.6975</v>
      </c>
      <c r="Z369" s="19">
        <v>22223.250869565214</v>
      </c>
      <c r="AA369" s="19">
        <v>15417.93</v>
      </c>
      <c r="AB369" s="19">
        <v>21267.323333333334</v>
      </c>
      <c r="AC369" s="19">
        <v>19866.569999999996</v>
      </c>
      <c r="AD369" s="19">
        <v>18551.035555555554</v>
      </c>
      <c r="AE369" s="19">
        <v>24947.347445652165</v>
      </c>
      <c r="AF369" s="19">
        <v>11840.248</v>
      </c>
      <c r="AG369" s="19">
        <v>14858.7</v>
      </c>
      <c r="AH369" s="19">
        <v>9261.6914285714302</v>
      </c>
      <c r="AI369" s="19">
        <v>25365.198461538461</v>
      </c>
      <c r="AJ369" s="19">
        <v>16371.552307692309</v>
      </c>
      <c r="AK369" s="19">
        <v>18265.515555555558</v>
      </c>
      <c r="AL369" s="19">
        <v>14769.275</v>
      </c>
      <c r="AM369" s="19">
        <v>21267.323333333334</v>
      </c>
      <c r="AN369" s="19">
        <v>12515.984999999999</v>
      </c>
      <c r="AO369" s="19">
        <v>27105.448702010977</v>
      </c>
      <c r="AP369" s="19">
        <v>17120.386666666665</v>
      </c>
      <c r="AQ369" s="19">
        <v>12329.570000000002</v>
      </c>
      <c r="AR369" s="19">
        <v>13129.174000000001</v>
      </c>
      <c r="AS369" s="19">
        <v>19106.310000000001</v>
      </c>
      <c r="AT369" s="19">
        <v>18440.447692307695</v>
      </c>
      <c r="AU369" s="19">
        <v>22181.097619047621</v>
      </c>
      <c r="AV369" s="19">
        <v>20434.131666666668</v>
      </c>
      <c r="AW369" s="19">
        <v>16218.79</v>
      </c>
      <c r="AX369" s="19">
        <v>24826.929758507154</v>
      </c>
      <c r="AY369" s="19">
        <v>14362.59</v>
      </c>
      <c r="AZ369" s="19">
        <v>13711.589565217391</v>
      </c>
      <c r="BA369" s="19">
        <v>25030.731374301678</v>
      </c>
      <c r="BB369" s="19">
        <v>18724.347769230764</v>
      </c>
      <c r="BC369" s="19">
        <v>25022.10644144145</v>
      </c>
      <c r="BD369" s="19">
        <v>26371.567079207933</v>
      </c>
      <c r="BE369" s="19">
        <v>27730.592990654201</v>
      </c>
      <c r="BF369" s="19">
        <v>24669.137241379314</v>
      </c>
      <c r="BG369" s="19">
        <v>27375.948333333334</v>
      </c>
    </row>
    <row r="370" spans="1:59" ht="15" customHeight="1" x14ac:dyDescent="0.25">
      <c r="A370" s="94"/>
      <c r="B370" s="4" t="s">
        <v>224</v>
      </c>
      <c r="C370" s="9">
        <v>918</v>
      </c>
      <c r="D370" s="9">
        <v>820</v>
      </c>
      <c r="E370" s="9">
        <v>5</v>
      </c>
      <c r="F370" s="9">
        <v>86</v>
      </c>
      <c r="G370" s="9">
        <v>0</v>
      </c>
      <c r="H370" s="9">
        <v>7</v>
      </c>
      <c r="I370" s="9">
        <v>0</v>
      </c>
      <c r="J370" s="9">
        <v>31</v>
      </c>
      <c r="K370" s="9">
        <v>5</v>
      </c>
      <c r="L370" s="9">
        <v>28</v>
      </c>
      <c r="M370" s="9">
        <v>15</v>
      </c>
      <c r="N370" s="9">
        <v>1</v>
      </c>
      <c r="O370" s="9">
        <v>27</v>
      </c>
      <c r="P370" s="9">
        <v>13</v>
      </c>
      <c r="Q370" s="9">
        <v>21</v>
      </c>
      <c r="R370" s="9">
        <v>3</v>
      </c>
      <c r="S370" s="9">
        <v>6</v>
      </c>
      <c r="T370" s="9">
        <v>1</v>
      </c>
      <c r="U370" s="9">
        <v>10</v>
      </c>
      <c r="V370" s="9">
        <v>464</v>
      </c>
      <c r="W370" s="9">
        <v>1</v>
      </c>
      <c r="X370" s="9">
        <v>189</v>
      </c>
      <c r="Y370" s="9">
        <v>4</v>
      </c>
      <c r="Z370" s="9">
        <v>92</v>
      </c>
      <c r="AA370" s="9">
        <v>4</v>
      </c>
      <c r="AB370" s="9">
        <v>3</v>
      </c>
      <c r="AC370" s="9">
        <v>19</v>
      </c>
      <c r="AD370" s="9">
        <v>9</v>
      </c>
      <c r="AE370" s="9">
        <v>184</v>
      </c>
      <c r="AF370" s="9">
        <v>10</v>
      </c>
      <c r="AG370" s="9">
        <v>5</v>
      </c>
      <c r="AH370" s="9">
        <v>14</v>
      </c>
      <c r="AI370" s="9">
        <v>13</v>
      </c>
      <c r="AJ370" s="9">
        <v>26</v>
      </c>
      <c r="AK370" s="9">
        <v>27</v>
      </c>
      <c r="AL370" s="9">
        <v>2</v>
      </c>
      <c r="AM370" s="9">
        <v>3</v>
      </c>
      <c r="AN370" s="9">
        <v>4</v>
      </c>
      <c r="AO370" s="9">
        <v>547</v>
      </c>
      <c r="AP370" s="9">
        <v>3</v>
      </c>
      <c r="AQ370" s="9">
        <v>5</v>
      </c>
      <c r="AR370" s="9">
        <v>5</v>
      </c>
      <c r="AS370" s="9">
        <v>1</v>
      </c>
      <c r="AT370" s="9">
        <v>13</v>
      </c>
      <c r="AU370" s="9">
        <v>21</v>
      </c>
      <c r="AV370" s="9">
        <v>6</v>
      </c>
      <c r="AW370" s="9">
        <v>1</v>
      </c>
      <c r="AX370" s="9">
        <v>911</v>
      </c>
      <c r="AY370" s="9">
        <v>7</v>
      </c>
      <c r="AZ370" s="9">
        <v>23</v>
      </c>
      <c r="BA370" s="9">
        <v>895</v>
      </c>
      <c r="BB370" s="9">
        <v>130</v>
      </c>
      <c r="BC370" s="9">
        <v>444</v>
      </c>
      <c r="BD370" s="9">
        <v>202</v>
      </c>
      <c r="BE370" s="9">
        <v>107</v>
      </c>
      <c r="BF370" s="9">
        <v>29</v>
      </c>
      <c r="BG370" s="9">
        <v>6</v>
      </c>
    </row>
    <row r="372" spans="1:59" x14ac:dyDescent="0.25">
      <c r="A372" s="38" t="s">
        <v>225</v>
      </c>
    </row>
    <row r="374" spans="1:59" ht="28.15" customHeight="1" x14ac:dyDescent="0.25">
      <c r="A374" s="95"/>
      <c r="B374" s="95"/>
      <c r="C374" s="11" t="s">
        <v>10</v>
      </c>
      <c r="D374" s="98" t="s">
        <v>3</v>
      </c>
      <c r="E374" s="98"/>
      <c r="F374" s="98"/>
      <c r="G374" s="98"/>
      <c r="H374" s="98"/>
      <c r="I374" s="98"/>
      <c r="J374" s="98" t="s">
        <v>60</v>
      </c>
      <c r="K374" s="98"/>
      <c r="L374" s="98"/>
      <c r="M374" s="98"/>
      <c r="N374" s="98"/>
      <c r="O374" s="98"/>
      <c r="P374" s="98"/>
      <c r="Q374" s="98"/>
      <c r="R374" s="98"/>
      <c r="S374" s="98"/>
      <c r="T374" s="98"/>
      <c r="U374" s="98"/>
      <c r="V374" s="98"/>
      <c r="W374" s="98"/>
      <c r="X374" s="98"/>
      <c r="Y374" s="98"/>
      <c r="Z374" s="98"/>
      <c r="AA374" s="98"/>
      <c r="AB374" s="98"/>
      <c r="AC374" s="98" t="s">
        <v>151</v>
      </c>
      <c r="AD374" s="98"/>
      <c r="AE374" s="98"/>
      <c r="AF374" s="98"/>
      <c r="AG374" s="98"/>
      <c r="AH374" s="98"/>
      <c r="AI374" s="98"/>
      <c r="AJ374" s="98"/>
      <c r="AK374" s="98"/>
      <c r="AL374" s="98"/>
      <c r="AM374" s="98"/>
      <c r="AN374" s="98"/>
      <c r="AO374" s="98"/>
      <c r="AP374" s="98"/>
      <c r="AQ374" s="98"/>
      <c r="AR374" s="98"/>
      <c r="AS374" s="98"/>
      <c r="AT374" s="98"/>
      <c r="AU374" s="98"/>
      <c r="AV374" s="98"/>
      <c r="AW374" s="98"/>
      <c r="AX374" s="98" t="s">
        <v>53</v>
      </c>
      <c r="AY374" s="98"/>
      <c r="AZ374" s="98" t="s">
        <v>199</v>
      </c>
      <c r="BA374" s="98"/>
      <c r="BB374" s="98" t="s">
        <v>200</v>
      </c>
      <c r="BC374" s="98"/>
      <c r="BD374" s="98"/>
      <c r="BE374" s="98"/>
      <c r="BF374" s="98"/>
      <c r="BG374" s="98"/>
    </row>
    <row r="375" spans="1:59" ht="42" customHeight="1" x14ac:dyDescent="0.25">
      <c r="A375" s="96"/>
      <c r="B375" s="96"/>
      <c r="C375" s="12" t="s">
        <v>10</v>
      </c>
      <c r="D375" s="12" t="s">
        <v>4</v>
      </c>
      <c r="E375" s="12" t="s">
        <v>5</v>
      </c>
      <c r="F375" s="12" t="s">
        <v>6</v>
      </c>
      <c r="G375" s="12" t="s">
        <v>7</v>
      </c>
      <c r="H375" s="12" t="s">
        <v>8</v>
      </c>
      <c r="I375" s="12" t="s">
        <v>9</v>
      </c>
      <c r="J375" s="12" t="s">
        <v>64</v>
      </c>
      <c r="K375" s="12" t="s">
        <v>72</v>
      </c>
      <c r="L375" s="12" t="s">
        <v>65</v>
      </c>
      <c r="M375" s="12" t="s">
        <v>68</v>
      </c>
      <c r="N375" s="12" t="s">
        <v>77</v>
      </c>
      <c r="O375" s="12" t="s">
        <v>66</v>
      </c>
      <c r="P375" s="12" t="s">
        <v>69</v>
      </c>
      <c r="Q375" s="12" t="s">
        <v>67</v>
      </c>
      <c r="R375" s="12" t="s">
        <v>75</v>
      </c>
      <c r="S375" s="12" t="s">
        <v>71</v>
      </c>
      <c r="T375" s="12" t="s">
        <v>78</v>
      </c>
      <c r="U375" s="12" t="s">
        <v>70</v>
      </c>
      <c r="V375" s="12" t="s">
        <v>61</v>
      </c>
      <c r="W375" s="12" t="s">
        <v>79</v>
      </c>
      <c r="X375" s="12" t="s">
        <v>62</v>
      </c>
      <c r="Y375" s="12" t="s">
        <v>73</v>
      </c>
      <c r="Z375" s="12" t="s">
        <v>63</v>
      </c>
      <c r="AA375" s="12" t="s">
        <v>74</v>
      </c>
      <c r="AB375" s="12" t="s">
        <v>76</v>
      </c>
      <c r="AC375" s="12" t="s">
        <v>157</v>
      </c>
      <c r="AD375" s="12" t="s">
        <v>162</v>
      </c>
      <c r="AE375" s="12" t="s">
        <v>153</v>
      </c>
      <c r="AF375" s="12" t="s">
        <v>161</v>
      </c>
      <c r="AG375" s="12" t="s">
        <v>163</v>
      </c>
      <c r="AH375" s="12" t="s">
        <v>158</v>
      </c>
      <c r="AI375" s="12" t="s">
        <v>159</v>
      </c>
      <c r="AJ375" s="12" t="s">
        <v>155</v>
      </c>
      <c r="AK375" s="12" t="s">
        <v>154</v>
      </c>
      <c r="AL375" s="12" t="s">
        <v>169</v>
      </c>
      <c r="AM375" s="12" t="s">
        <v>167</v>
      </c>
      <c r="AN375" s="12" t="s">
        <v>166</v>
      </c>
      <c r="AO375" s="12" t="s">
        <v>152</v>
      </c>
      <c r="AP375" s="12" t="s">
        <v>168</v>
      </c>
      <c r="AQ375" s="12" t="s">
        <v>164</v>
      </c>
      <c r="AR375" s="12" t="s">
        <v>165</v>
      </c>
      <c r="AS375" s="12" t="s">
        <v>170</v>
      </c>
      <c r="AT375" s="12" t="s">
        <v>160</v>
      </c>
      <c r="AU375" s="12" t="s">
        <v>156</v>
      </c>
      <c r="AV375" s="12" t="s">
        <v>71</v>
      </c>
      <c r="AW375" s="12" t="s">
        <v>78</v>
      </c>
      <c r="AX375" s="12" t="s">
        <v>55</v>
      </c>
      <c r="AY375" s="12" t="s">
        <v>56</v>
      </c>
      <c r="AZ375" s="12" t="s">
        <v>57</v>
      </c>
      <c r="BA375" s="12" t="s">
        <v>58</v>
      </c>
      <c r="BB375" s="12" t="s">
        <v>201</v>
      </c>
      <c r="BC375" s="12" t="s">
        <v>202</v>
      </c>
      <c r="BD375" s="12" t="s">
        <v>203</v>
      </c>
      <c r="BE375" s="12" t="s">
        <v>204</v>
      </c>
      <c r="BF375" s="12" t="s">
        <v>205</v>
      </c>
      <c r="BG375" s="12" t="s">
        <v>206</v>
      </c>
    </row>
    <row r="376" spans="1:59" ht="14.1" customHeight="1" x14ac:dyDescent="0.25">
      <c r="A376" s="97"/>
      <c r="B376" s="97"/>
      <c r="C376" s="13" t="s">
        <v>1</v>
      </c>
      <c r="D376" s="13" t="s">
        <v>1</v>
      </c>
      <c r="E376" s="13" t="s">
        <v>1</v>
      </c>
      <c r="F376" s="13" t="s">
        <v>1</v>
      </c>
      <c r="G376" s="13" t="s">
        <v>1</v>
      </c>
      <c r="H376" s="13" t="s">
        <v>1</v>
      </c>
      <c r="I376" s="13" t="s">
        <v>1</v>
      </c>
      <c r="J376" s="13" t="s">
        <v>1</v>
      </c>
      <c r="K376" s="13" t="s">
        <v>1</v>
      </c>
      <c r="L376" s="13" t="s">
        <v>1</v>
      </c>
      <c r="M376" s="13" t="s">
        <v>1</v>
      </c>
      <c r="N376" s="13" t="s">
        <v>1</v>
      </c>
      <c r="O376" s="13" t="s">
        <v>1</v>
      </c>
      <c r="P376" s="13" t="s">
        <v>1</v>
      </c>
      <c r="Q376" s="13" t="s">
        <v>1</v>
      </c>
      <c r="R376" s="13" t="s">
        <v>1</v>
      </c>
      <c r="S376" s="13" t="s">
        <v>1</v>
      </c>
      <c r="T376" s="13" t="s">
        <v>1</v>
      </c>
      <c r="U376" s="13" t="s">
        <v>1</v>
      </c>
      <c r="V376" s="13" t="s">
        <v>1</v>
      </c>
      <c r="W376" s="13" t="s">
        <v>1</v>
      </c>
      <c r="X376" s="13" t="s">
        <v>1</v>
      </c>
      <c r="Y376" s="13" t="s">
        <v>1</v>
      </c>
      <c r="Z376" s="13" t="s">
        <v>1</v>
      </c>
      <c r="AA376" s="13" t="s">
        <v>1</v>
      </c>
      <c r="AB376" s="13" t="s">
        <v>1</v>
      </c>
      <c r="AC376" s="13" t="s">
        <v>1</v>
      </c>
      <c r="AD376" s="13" t="s">
        <v>1</v>
      </c>
      <c r="AE376" s="13" t="s">
        <v>1</v>
      </c>
      <c r="AF376" s="13" t="s">
        <v>1</v>
      </c>
      <c r="AG376" s="13" t="s">
        <v>1</v>
      </c>
      <c r="AH376" s="13" t="s">
        <v>1</v>
      </c>
      <c r="AI376" s="13" t="s">
        <v>1</v>
      </c>
      <c r="AJ376" s="13" t="s">
        <v>1</v>
      </c>
      <c r="AK376" s="13" t="s">
        <v>1</v>
      </c>
      <c r="AL376" s="13" t="s">
        <v>1</v>
      </c>
      <c r="AM376" s="13" t="s">
        <v>1</v>
      </c>
      <c r="AN376" s="13" t="s">
        <v>1</v>
      </c>
      <c r="AO376" s="13" t="s">
        <v>1</v>
      </c>
      <c r="AP376" s="13" t="s">
        <v>1</v>
      </c>
      <c r="AQ376" s="13" t="s">
        <v>1</v>
      </c>
      <c r="AR376" s="13" t="s">
        <v>1</v>
      </c>
      <c r="AS376" s="13" t="s">
        <v>1</v>
      </c>
      <c r="AT376" s="13" t="s">
        <v>1</v>
      </c>
      <c r="AU376" s="13" t="s">
        <v>1</v>
      </c>
      <c r="AV376" s="13" t="s">
        <v>1</v>
      </c>
      <c r="AW376" s="13" t="s">
        <v>1</v>
      </c>
      <c r="AX376" s="13" t="s">
        <v>1</v>
      </c>
      <c r="AY376" s="13" t="s">
        <v>1</v>
      </c>
      <c r="AZ376" s="13" t="s">
        <v>1</v>
      </c>
      <c r="BA376" s="13" t="s">
        <v>1</v>
      </c>
      <c r="BB376" s="13" t="s">
        <v>1</v>
      </c>
      <c r="BC376" s="13" t="s">
        <v>1</v>
      </c>
      <c r="BD376" s="13" t="s">
        <v>1</v>
      </c>
      <c r="BE376" s="13" t="s">
        <v>1</v>
      </c>
      <c r="BF376" s="13" t="s">
        <v>1</v>
      </c>
      <c r="BG376" s="13" t="s">
        <v>1</v>
      </c>
    </row>
    <row r="377" spans="1:59" ht="15" customHeight="1" x14ac:dyDescent="0.25">
      <c r="A377" s="92" t="s">
        <v>225</v>
      </c>
      <c r="B377" s="2" t="s">
        <v>226</v>
      </c>
      <c r="C377" s="5">
        <v>143</v>
      </c>
      <c r="D377" s="5">
        <v>129</v>
      </c>
      <c r="E377" s="5">
        <v>4</v>
      </c>
      <c r="F377" s="5">
        <v>9</v>
      </c>
      <c r="G377" s="5">
        <v>0</v>
      </c>
      <c r="H377" s="5">
        <v>1</v>
      </c>
      <c r="I377" s="5">
        <v>0</v>
      </c>
      <c r="J377" s="5">
        <v>11</v>
      </c>
      <c r="K377" s="5">
        <v>0</v>
      </c>
      <c r="L377" s="5">
        <v>9</v>
      </c>
      <c r="M377" s="5">
        <v>8</v>
      </c>
      <c r="N377" s="5">
        <v>0</v>
      </c>
      <c r="O377" s="5">
        <v>9</v>
      </c>
      <c r="P377" s="5">
        <v>3</v>
      </c>
      <c r="Q377" s="5">
        <v>4</v>
      </c>
      <c r="R377" s="5">
        <v>3</v>
      </c>
      <c r="S377" s="5">
        <v>1</v>
      </c>
      <c r="T377" s="5">
        <v>0</v>
      </c>
      <c r="U377" s="5">
        <v>4</v>
      </c>
      <c r="V377" s="5">
        <v>38</v>
      </c>
      <c r="W377" s="5">
        <v>1</v>
      </c>
      <c r="X377" s="5">
        <v>36</v>
      </c>
      <c r="Y377" s="5">
        <v>0</v>
      </c>
      <c r="Z377" s="5">
        <v>12</v>
      </c>
      <c r="AA377" s="5">
        <v>2</v>
      </c>
      <c r="AB377" s="5">
        <v>2</v>
      </c>
      <c r="AC377" s="5">
        <v>4</v>
      </c>
      <c r="AD377" s="5">
        <v>5</v>
      </c>
      <c r="AE377" s="5">
        <v>34</v>
      </c>
      <c r="AF377" s="5">
        <v>4</v>
      </c>
      <c r="AG377" s="5">
        <v>2</v>
      </c>
      <c r="AH377" s="5">
        <v>8</v>
      </c>
      <c r="AI377" s="5">
        <v>6</v>
      </c>
      <c r="AJ377" s="5">
        <v>9</v>
      </c>
      <c r="AK377" s="5">
        <v>9</v>
      </c>
      <c r="AL377" s="5">
        <v>0</v>
      </c>
      <c r="AM377" s="5">
        <v>2</v>
      </c>
      <c r="AN377" s="5">
        <v>3</v>
      </c>
      <c r="AO377" s="5">
        <v>47</v>
      </c>
      <c r="AP377" s="5">
        <v>1</v>
      </c>
      <c r="AQ377" s="5">
        <v>0</v>
      </c>
      <c r="AR377" s="5">
        <v>0</v>
      </c>
      <c r="AS377" s="5">
        <v>1</v>
      </c>
      <c r="AT377" s="5">
        <v>3</v>
      </c>
      <c r="AU377" s="5">
        <v>4</v>
      </c>
      <c r="AV377" s="5">
        <v>1</v>
      </c>
      <c r="AW377" s="5">
        <v>0</v>
      </c>
      <c r="AX377" s="5">
        <v>143</v>
      </c>
      <c r="AY377" s="5">
        <v>0</v>
      </c>
      <c r="AZ377" s="5">
        <v>5</v>
      </c>
      <c r="BA377" s="5">
        <v>138</v>
      </c>
      <c r="BB377" s="5">
        <v>12</v>
      </c>
      <c r="BC377" s="5">
        <v>65</v>
      </c>
      <c r="BD377" s="5">
        <v>38</v>
      </c>
      <c r="BE377" s="5">
        <v>20</v>
      </c>
      <c r="BF377" s="5">
        <v>6</v>
      </c>
      <c r="BG377" s="5">
        <v>2</v>
      </c>
    </row>
    <row r="378" spans="1:59" ht="15" customHeight="1" x14ac:dyDescent="0.25">
      <c r="A378" s="93"/>
      <c r="B378" s="3" t="s">
        <v>227</v>
      </c>
      <c r="C378" s="7">
        <v>433</v>
      </c>
      <c r="D378" s="7">
        <v>391</v>
      </c>
      <c r="E378" s="7">
        <v>1</v>
      </c>
      <c r="F378" s="7">
        <v>38</v>
      </c>
      <c r="G378" s="7">
        <v>0</v>
      </c>
      <c r="H378" s="7">
        <v>3</v>
      </c>
      <c r="I378" s="7">
        <v>0</v>
      </c>
      <c r="J378" s="7">
        <v>10</v>
      </c>
      <c r="K378" s="7">
        <v>3</v>
      </c>
      <c r="L378" s="7">
        <v>10</v>
      </c>
      <c r="M378" s="7">
        <v>4</v>
      </c>
      <c r="N378" s="7">
        <v>0</v>
      </c>
      <c r="O378" s="7">
        <v>14</v>
      </c>
      <c r="P378" s="7">
        <v>9</v>
      </c>
      <c r="Q378" s="7">
        <v>10</v>
      </c>
      <c r="R378" s="7">
        <v>0</v>
      </c>
      <c r="S378" s="7">
        <v>4</v>
      </c>
      <c r="T378" s="7">
        <v>1</v>
      </c>
      <c r="U378" s="7">
        <v>5</v>
      </c>
      <c r="V378" s="7">
        <v>221</v>
      </c>
      <c r="W378" s="7">
        <v>0</v>
      </c>
      <c r="X378" s="7">
        <v>90</v>
      </c>
      <c r="Y378" s="7">
        <v>2</v>
      </c>
      <c r="Z378" s="7">
        <v>48</v>
      </c>
      <c r="AA378" s="7">
        <v>1</v>
      </c>
      <c r="AB378" s="7">
        <v>1</v>
      </c>
      <c r="AC378" s="7">
        <v>8</v>
      </c>
      <c r="AD378" s="7">
        <v>2</v>
      </c>
      <c r="AE378" s="7">
        <v>87</v>
      </c>
      <c r="AF378" s="7">
        <v>4</v>
      </c>
      <c r="AG378" s="7">
        <v>1</v>
      </c>
      <c r="AH378" s="7">
        <v>4</v>
      </c>
      <c r="AI378" s="7">
        <v>6</v>
      </c>
      <c r="AJ378" s="7">
        <v>9</v>
      </c>
      <c r="AK378" s="7">
        <v>14</v>
      </c>
      <c r="AL378" s="7">
        <v>1</v>
      </c>
      <c r="AM378" s="7">
        <v>1</v>
      </c>
      <c r="AN378" s="7">
        <v>0</v>
      </c>
      <c r="AO378" s="7">
        <v>266</v>
      </c>
      <c r="AP378" s="7">
        <v>1</v>
      </c>
      <c r="AQ378" s="7">
        <v>3</v>
      </c>
      <c r="AR378" s="7">
        <v>2</v>
      </c>
      <c r="AS378" s="7">
        <v>0</v>
      </c>
      <c r="AT378" s="7">
        <v>9</v>
      </c>
      <c r="AU378" s="7">
        <v>10</v>
      </c>
      <c r="AV378" s="7">
        <v>4</v>
      </c>
      <c r="AW378" s="7">
        <v>1</v>
      </c>
      <c r="AX378" s="7">
        <v>429</v>
      </c>
      <c r="AY378" s="7">
        <v>4</v>
      </c>
      <c r="AZ378" s="7">
        <v>13</v>
      </c>
      <c r="BA378" s="7">
        <v>420</v>
      </c>
      <c r="BB378" s="7">
        <v>57</v>
      </c>
      <c r="BC378" s="7">
        <v>220</v>
      </c>
      <c r="BD378" s="7">
        <v>88</v>
      </c>
      <c r="BE378" s="7">
        <v>54</v>
      </c>
      <c r="BF378" s="7">
        <v>12</v>
      </c>
      <c r="BG378" s="7">
        <v>2</v>
      </c>
    </row>
    <row r="379" spans="1:59" ht="15" customHeight="1" x14ac:dyDescent="0.25">
      <c r="A379" s="93"/>
      <c r="B379" s="3" t="s">
        <v>228</v>
      </c>
      <c r="C379" s="7">
        <v>322</v>
      </c>
      <c r="D379" s="7">
        <v>290</v>
      </c>
      <c r="E379" s="7">
        <v>0</v>
      </c>
      <c r="F379" s="7">
        <v>31</v>
      </c>
      <c r="G379" s="7">
        <v>0</v>
      </c>
      <c r="H379" s="7">
        <v>1</v>
      </c>
      <c r="I379" s="7">
        <v>0</v>
      </c>
      <c r="J379" s="7">
        <v>10</v>
      </c>
      <c r="K379" s="7">
        <v>2</v>
      </c>
      <c r="L379" s="7">
        <v>9</v>
      </c>
      <c r="M379" s="7">
        <v>3</v>
      </c>
      <c r="N379" s="7">
        <v>1</v>
      </c>
      <c r="O379" s="7">
        <v>3</v>
      </c>
      <c r="P379" s="7">
        <v>0</v>
      </c>
      <c r="Q379" s="7">
        <v>7</v>
      </c>
      <c r="R379" s="7">
        <v>0</v>
      </c>
      <c r="S379" s="7">
        <v>1</v>
      </c>
      <c r="T379" s="7">
        <v>0</v>
      </c>
      <c r="U379" s="7">
        <v>1</v>
      </c>
      <c r="V379" s="7">
        <v>193</v>
      </c>
      <c r="W379" s="7">
        <v>0</v>
      </c>
      <c r="X379" s="7">
        <v>59</v>
      </c>
      <c r="Y379" s="7">
        <v>2</v>
      </c>
      <c r="Z379" s="7">
        <v>30</v>
      </c>
      <c r="AA379" s="7">
        <v>1</v>
      </c>
      <c r="AB379" s="7">
        <v>0</v>
      </c>
      <c r="AC379" s="7">
        <v>7</v>
      </c>
      <c r="AD379" s="7">
        <v>2</v>
      </c>
      <c r="AE379" s="7">
        <v>59</v>
      </c>
      <c r="AF379" s="7">
        <v>2</v>
      </c>
      <c r="AG379" s="7">
        <v>2</v>
      </c>
      <c r="AH379" s="7">
        <v>2</v>
      </c>
      <c r="AI379" s="7">
        <v>1</v>
      </c>
      <c r="AJ379" s="7">
        <v>8</v>
      </c>
      <c r="AK379" s="7">
        <v>3</v>
      </c>
      <c r="AL379" s="7">
        <v>1</v>
      </c>
      <c r="AM379" s="7">
        <v>0</v>
      </c>
      <c r="AN379" s="7">
        <v>1</v>
      </c>
      <c r="AO379" s="7">
        <v>220</v>
      </c>
      <c r="AP379" s="7">
        <v>1</v>
      </c>
      <c r="AQ379" s="7">
        <v>2</v>
      </c>
      <c r="AR379" s="7">
        <v>3</v>
      </c>
      <c r="AS379" s="7">
        <v>0</v>
      </c>
      <c r="AT379" s="7">
        <v>0</v>
      </c>
      <c r="AU379" s="7">
        <v>7</v>
      </c>
      <c r="AV379" s="7">
        <v>1</v>
      </c>
      <c r="AW379" s="7">
        <v>0</v>
      </c>
      <c r="AX379" s="7">
        <v>319</v>
      </c>
      <c r="AY379" s="7">
        <v>3</v>
      </c>
      <c r="AZ379" s="7">
        <v>5</v>
      </c>
      <c r="BA379" s="7">
        <v>317</v>
      </c>
      <c r="BB379" s="7">
        <v>59</v>
      </c>
      <c r="BC379" s="7">
        <v>150</v>
      </c>
      <c r="BD379" s="7">
        <v>70</v>
      </c>
      <c r="BE379" s="7">
        <v>32</v>
      </c>
      <c r="BF379" s="7">
        <v>9</v>
      </c>
      <c r="BG379" s="7">
        <v>2</v>
      </c>
    </row>
    <row r="380" spans="1:59" ht="15" customHeight="1" x14ac:dyDescent="0.25">
      <c r="A380" s="93"/>
      <c r="B380" s="3" t="s">
        <v>229</v>
      </c>
      <c r="C380" s="7">
        <v>20</v>
      </c>
      <c r="D380" s="7">
        <v>10</v>
      </c>
      <c r="E380" s="7">
        <v>0</v>
      </c>
      <c r="F380" s="7">
        <v>8</v>
      </c>
      <c r="G380" s="7">
        <v>0</v>
      </c>
      <c r="H380" s="7">
        <v>2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1</v>
      </c>
      <c r="P380" s="7">
        <v>1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12</v>
      </c>
      <c r="W380" s="7">
        <v>0</v>
      </c>
      <c r="X380" s="7">
        <v>4</v>
      </c>
      <c r="Y380" s="7">
        <v>0</v>
      </c>
      <c r="Z380" s="7">
        <v>2</v>
      </c>
      <c r="AA380" s="7">
        <v>0</v>
      </c>
      <c r="AB380" s="7">
        <v>0</v>
      </c>
      <c r="AC380" s="7">
        <v>0</v>
      </c>
      <c r="AD380" s="7">
        <v>0</v>
      </c>
      <c r="AE380" s="7">
        <v>4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1</v>
      </c>
      <c r="AL380" s="7">
        <v>0</v>
      </c>
      <c r="AM380" s="7">
        <v>0</v>
      </c>
      <c r="AN380" s="7">
        <v>0</v>
      </c>
      <c r="AO380" s="7">
        <v>14</v>
      </c>
      <c r="AP380" s="7">
        <v>0</v>
      </c>
      <c r="AQ380" s="7">
        <v>0</v>
      </c>
      <c r="AR380" s="7">
        <v>0</v>
      </c>
      <c r="AS380" s="7">
        <v>0</v>
      </c>
      <c r="AT380" s="7">
        <v>1</v>
      </c>
      <c r="AU380" s="7">
        <v>0</v>
      </c>
      <c r="AV380" s="7">
        <v>0</v>
      </c>
      <c r="AW380" s="7">
        <v>0</v>
      </c>
      <c r="AX380" s="7">
        <v>20</v>
      </c>
      <c r="AY380" s="7">
        <v>0</v>
      </c>
      <c r="AZ380" s="7">
        <v>0</v>
      </c>
      <c r="BA380" s="7">
        <v>20</v>
      </c>
      <c r="BB380" s="7">
        <v>2</v>
      </c>
      <c r="BC380" s="7">
        <v>9</v>
      </c>
      <c r="BD380" s="7">
        <v>6</v>
      </c>
      <c r="BE380" s="7">
        <v>1</v>
      </c>
      <c r="BF380" s="7">
        <v>2</v>
      </c>
      <c r="BG380" s="7">
        <v>0</v>
      </c>
    </row>
    <row r="381" spans="1:59" ht="15" customHeight="1" x14ac:dyDescent="0.25">
      <c r="A381" s="93"/>
      <c r="B381" s="3" t="s">
        <v>230</v>
      </c>
      <c r="C381" s="7">
        <v>93</v>
      </c>
      <c r="D381" s="7">
        <v>36</v>
      </c>
      <c r="E381" s="7">
        <v>1</v>
      </c>
      <c r="F381" s="7">
        <v>54</v>
      </c>
      <c r="G381" s="7">
        <v>0</v>
      </c>
      <c r="H381" s="7">
        <v>2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1</v>
      </c>
      <c r="P381" s="7">
        <v>0</v>
      </c>
      <c r="Q381" s="7">
        <v>1</v>
      </c>
      <c r="R381" s="7">
        <v>0</v>
      </c>
      <c r="S381" s="7">
        <v>0</v>
      </c>
      <c r="T381" s="7">
        <v>0</v>
      </c>
      <c r="U381" s="7">
        <v>0</v>
      </c>
      <c r="V381" s="7">
        <v>48</v>
      </c>
      <c r="W381" s="7">
        <v>0</v>
      </c>
      <c r="X381" s="7">
        <v>42</v>
      </c>
      <c r="Y381" s="7">
        <v>0</v>
      </c>
      <c r="Z381" s="7">
        <v>1</v>
      </c>
      <c r="AA381" s="7">
        <v>0</v>
      </c>
      <c r="AB381" s="7">
        <v>0</v>
      </c>
      <c r="AC381" s="7">
        <v>0</v>
      </c>
      <c r="AD381" s="7">
        <v>0</v>
      </c>
      <c r="AE381" s="7">
        <v>42</v>
      </c>
      <c r="AF381" s="7">
        <v>0</v>
      </c>
      <c r="AG381" s="7">
        <v>0</v>
      </c>
      <c r="AH381" s="7">
        <v>0</v>
      </c>
      <c r="AI381" s="7">
        <v>0</v>
      </c>
      <c r="AJ381" s="7">
        <v>0</v>
      </c>
      <c r="AK381" s="7">
        <v>1</v>
      </c>
      <c r="AL381" s="7">
        <v>0</v>
      </c>
      <c r="AM381" s="7">
        <v>0</v>
      </c>
      <c r="AN381" s="7">
        <v>0</v>
      </c>
      <c r="AO381" s="7">
        <v>49</v>
      </c>
      <c r="AP381" s="7">
        <v>0</v>
      </c>
      <c r="AQ381" s="7">
        <v>0</v>
      </c>
      <c r="AR381" s="7">
        <v>0</v>
      </c>
      <c r="AS381" s="7">
        <v>0</v>
      </c>
      <c r="AT381" s="7">
        <v>0</v>
      </c>
      <c r="AU381" s="7">
        <v>1</v>
      </c>
      <c r="AV381" s="7">
        <v>0</v>
      </c>
      <c r="AW381" s="7">
        <v>0</v>
      </c>
      <c r="AX381" s="7">
        <v>18</v>
      </c>
      <c r="AY381" s="7">
        <v>75</v>
      </c>
      <c r="AZ381" s="7">
        <v>44</v>
      </c>
      <c r="BA381" s="7">
        <v>49</v>
      </c>
      <c r="BB381" s="7">
        <v>62</v>
      </c>
      <c r="BC381" s="7">
        <v>21</v>
      </c>
      <c r="BD381" s="7">
        <v>8</v>
      </c>
      <c r="BE381" s="7">
        <v>2</v>
      </c>
      <c r="BF381" s="7">
        <v>0</v>
      </c>
      <c r="BG381" s="7">
        <v>0</v>
      </c>
    </row>
    <row r="382" spans="1:59" ht="15" customHeight="1" x14ac:dyDescent="0.25">
      <c r="A382" s="94"/>
      <c r="B382" s="4" t="s">
        <v>10</v>
      </c>
      <c r="C382" s="9">
        <v>1011</v>
      </c>
      <c r="D382" s="9">
        <v>856</v>
      </c>
      <c r="E382" s="9">
        <v>6</v>
      </c>
      <c r="F382" s="9">
        <v>140</v>
      </c>
      <c r="G382" s="9">
        <v>0</v>
      </c>
      <c r="H382" s="9">
        <v>9</v>
      </c>
      <c r="I382" s="9">
        <v>0</v>
      </c>
      <c r="J382" s="9">
        <v>31</v>
      </c>
      <c r="K382" s="9">
        <v>5</v>
      </c>
      <c r="L382" s="9">
        <v>28</v>
      </c>
      <c r="M382" s="9">
        <v>15</v>
      </c>
      <c r="N382" s="9">
        <v>1</v>
      </c>
      <c r="O382" s="9">
        <v>28</v>
      </c>
      <c r="P382" s="9">
        <v>13</v>
      </c>
      <c r="Q382" s="9">
        <v>22</v>
      </c>
      <c r="R382" s="9">
        <v>3</v>
      </c>
      <c r="S382" s="9">
        <v>6</v>
      </c>
      <c r="T382" s="9">
        <v>1</v>
      </c>
      <c r="U382" s="9">
        <v>10</v>
      </c>
      <c r="V382" s="9">
        <v>512</v>
      </c>
      <c r="W382" s="9">
        <v>1</v>
      </c>
      <c r="X382" s="9">
        <v>231</v>
      </c>
      <c r="Y382" s="9">
        <v>4</v>
      </c>
      <c r="Z382" s="9">
        <v>93</v>
      </c>
      <c r="AA382" s="9">
        <v>4</v>
      </c>
      <c r="AB382" s="9">
        <v>3</v>
      </c>
      <c r="AC382" s="9">
        <v>19</v>
      </c>
      <c r="AD382" s="9">
        <v>9</v>
      </c>
      <c r="AE382" s="9">
        <v>226</v>
      </c>
      <c r="AF382" s="9">
        <v>10</v>
      </c>
      <c r="AG382" s="9">
        <v>5</v>
      </c>
      <c r="AH382" s="9">
        <v>14</v>
      </c>
      <c r="AI382" s="9">
        <v>13</v>
      </c>
      <c r="AJ382" s="9">
        <v>26</v>
      </c>
      <c r="AK382" s="9">
        <v>28</v>
      </c>
      <c r="AL382" s="9">
        <v>2</v>
      </c>
      <c r="AM382" s="9">
        <v>3</v>
      </c>
      <c r="AN382" s="9">
        <v>4</v>
      </c>
      <c r="AO382" s="9">
        <v>596</v>
      </c>
      <c r="AP382" s="9">
        <v>3</v>
      </c>
      <c r="AQ382" s="9">
        <v>5</v>
      </c>
      <c r="AR382" s="9">
        <v>5</v>
      </c>
      <c r="AS382" s="9">
        <v>1</v>
      </c>
      <c r="AT382" s="9">
        <v>13</v>
      </c>
      <c r="AU382" s="9">
        <v>22</v>
      </c>
      <c r="AV382" s="9">
        <v>6</v>
      </c>
      <c r="AW382" s="9">
        <v>1</v>
      </c>
      <c r="AX382" s="9">
        <v>929</v>
      </c>
      <c r="AY382" s="9">
        <v>82</v>
      </c>
      <c r="AZ382" s="9">
        <v>67</v>
      </c>
      <c r="BA382" s="9">
        <v>944</v>
      </c>
      <c r="BB382" s="9">
        <v>192</v>
      </c>
      <c r="BC382" s="9">
        <v>465</v>
      </c>
      <c r="BD382" s="9">
        <v>210</v>
      </c>
      <c r="BE382" s="9">
        <v>109</v>
      </c>
      <c r="BF382" s="9">
        <v>29</v>
      </c>
      <c r="BG382" s="9">
        <v>6</v>
      </c>
    </row>
    <row r="384" spans="1:59" ht="28.15" customHeight="1" x14ac:dyDescent="0.25">
      <c r="A384" s="95"/>
      <c r="B384" s="95"/>
      <c r="C384" s="11" t="s">
        <v>10</v>
      </c>
      <c r="D384" s="98" t="s">
        <v>3</v>
      </c>
      <c r="E384" s="98"/>
      <c r="F384" s="98"/>
      <c r="G384" s="98"/>
      <c r="H384" s="98"/>
      <c r="I384" s="98"/>
      <c r="J384" s="98" t="s">
        <v>60</v>
      </c>
      <c r="K384" s="98"/>
      <c r="L384" s="98"/>
      <c r="M384" s="98"/>
      <c r="N384" s="98"/>
      <c r="O384" s="98"/>
      <c r="P384" s="98"/>
      <c r="Q384" s="98"/>
      <c r="R384" s="98"/>
      <c r="S384" s="98"/>
      <c r="T384" s="98"/>
      <c r="U384" s="98"/>
      <c r="V384" s="98"/>
      <c r="W384" s="98"/>
      <c r="X384" s="98"/>
      <c r="Y384" s="98"/>
      <c r="Z384" s="98"/>
      <c r="AA384" s="98"/>
      <c r="AB384" s="98"/>
      <c r="AC384" s="98" t="s">
        <v>151</v>
      </c>
      <c r="AD384" s="98"/>
      <c r="AE384" s="98"/>
      <c r="AF384" s="98"/>
      <c r="AG384" s="98"/>
      <c r="AH384" s="98"/>
      <c r="AI384" s="98"/>
      <c r="AJ384" s="98"/>
      <c r="AK384" s="98"/>
      <c r="AL384" s="98"/>
      <c r="AM384" s="98"/>
      <c r="AN384" s="98"/>
      <c r="AO384" s="98"/>
      <c r="AP384" s="98"/>
      <c r="AQ384" s="98"/>
      <c r="AR384" s="98"/>
      <c r="AS384" s="98"/>
      <c r="AT384" s="98"/>
      <c r="AU384" s="98"/>
      <c r="AV384" s="98"/>
      <c r="AW384" s="98"/>
      <c r="AX384" s="98" t="s">
        <v>53</v>
      </c>
      <c r="AY384" s="98"/>
      <c r="AZ384" s="98" t="s">
        <v>199</v>
      </c>
      <c r="BA384" s="98"/>
      <c r="BB384" s="98" t="s">
        <v>200</v>
      </c>
      <c r="BC384" s="98"/>
      <c r="BD384" s="98"/>
      <c r="BE384" s="98"/>
      <c r="BF384" s="98"/>
      <c r="BG384" s="98"/>
    </row>
    <row r="385" spans="1:59" ht="42" customHeight="1" x14ac:dyDescent="0.25">
      <c r="A385" s="96"/>
      <c r="B385" s="96"/>
      <c r="C385" s="12" t="s">
        <v>10</v>
      </c>
      <c r="D385" s="12" t="s">
        <v>4</v>
      </c>
      <c r="E385" s="12" t="s">
        <v>5</v>
      </c>
      <c r="F385" s="12" t="s">
        <v>6</v>
      </c>
      <c r="G385" s="12" t="s">
        <v>7</v>
      </c>
      <c r="H385" s="12" t="s">
        <v>8</v>
      </c>
      <c r="I385" s="12" t="s">
        <v>9</v>
      </c>
      <c r="J385" s="12" t="s">
        <v>64</v>
      </c>
      <c r="K385" s="12" t="s">
        <v>72</v>
      </c>
      <c r="L385" s="12" t="s">
        <v>65</v>
      </c>
      <c r="M385" s="12" t="s">
        <v>68</v>
      </c>
      <c r="N385" s="12" t="s">
        <v>77</v>
      </c>
      <c r="O385" s="12" t="s">
        <v>66</v>
      </c>
      <c r="P385" s="12" t="s">
        <v>69</v>
      </c>
      <c r="Q385" s="12" t="s">
        <v>67</v>
      </c>
      <c r="R385" s="12" t="s">
        <v>75</v>
      </c>
      <c r="S385" s="12" t="s">
        <v>71</v>
      </c>
      <c r="T385" s="12" t="s">
        <v>78</v>
      </c>
      <c r="U385" s="12" t="s">
        <v>70</v>
      </c>
      <c r="V385" s="12" t="s">
        <v>61</v>
      </c>
      <c r="W385" s="12" t="s">
        <v>79</v>
      </c>
      <c r="X385" s="12" t="s">
        <v>62</v>
      </c>
      <c r="Y385" s="12" t="s">
        <v>73</v>
      </c>
      <c r="Z385" s="12" t="s">
        <v>63</v>
      </c>
      <c r="AA385" s="12" t="s">
        <v>74</v>
      </c>
      <c r="AB385" s="12" t="s">
        <v>76</v>
      </c>
      <c r="AC385" s="12" t="s">
        <v>157</v>
      </c>
      <c r="AD385" s="12" t="s">
        <v>162</v>
      </c>
      <c r="AE385" s="12" t="s">
        <v>153</v>
      </c>
      <c r="AF385" s="12" t="s">
        <v>161</v>
      </c>
      <c r="AG385" s="12" t="s">
        <v>163</v>
      </c>
      <c r="AH385" s="12" t="s">
        <v>158</v>
      </c>
      <c r="AI385" s="12" t="s">
        <v>159</v>
      </c>
      <c r="AJ385" s="12" t="s">
        <v>155</v>
      </c>
      <c r="AK385" s="12" t="s">
        <v>154</v>
      </c>
      <c r="AL385" s="12" t="s">
        <v>169</v>
      </c>
      <c r="AM385" s="12" t="s">
        <v>167</v>
      </c>
      <c r="AN385" s="12" t="s">
        <v>166</v>
      </c>
      <c r="AO385" s="12" t="s">
        <v>152</v>
      </c>
      <c r="AP385" s="12" t="s">
        <v>168</v>
      </c>
      <c r="AQ385" s="12" t="s">
        <v>164</v>
      </c>
      <c r="AR385" s="12" t="s">
        <v>165</v>
      </c>
      <c r="AS385" s="12" t="s">
        <v>170</v>
      </c>
      <c r="AT385" s="12" t="s">
        <v>160</v>
      </c>
      <c r="AU385" s="12" t="s">
        <v>156</v>
      </c>
      <c r="AV385" s="12" t="s">
        <v>71</v>
      </c>
      <c r="AW385" s="12" t="s">
        <v>78</v>
      </c>
      <c r="AX385" s="12" t="s">
        <v>55</v>
      </c>
      <c r="AY385" s="12" t="s">
        <v>56</v>
      </c>
      <c r="AZ385" s="12" t="s">
        <v>57</v>
      </c>
      <c r="BA385" s="12" t="s">
        <v>58</v>
      </c>
      <c r="BB385" s="12" t="s">
        <v>201</v>
      </c>
      <c r="BC385" s="12" t="s">
        <v>202</v>
      </c>
      <c r="BD385" s="12" t="s">
        <v>203</v>
      </c>
      <c r="BE385" s="12" t="s">
        <v>204</v>
      </c>
      <c r="BF385" s="12" t="s">
        <v>205</v>
      </c>
      <c r="BG385" s="12" t="s">
        <v>206</v>
      </c>
    </row>
    <row r="386" spans="1:59" ht="28.15" customHeight="1" x14ac:dyDescent="0.25">
      <c r="A386" s="97"/>
      <c r="B386" s="97"/>
      <c r="C386" s="13" t="s">
        <v>2</v>
      </c>
      <c r="D386" s="13" t="s">
        <v>2</v>
      </c>
      <c r="E386" s="13" t="s">
        <v>2</v>
      </c>
      <c r="F386" s="13" t="s">
        <v>2</v>
      </c>
      <c r="G386" s="13" t="s">
        <v>2</v>
      </c>
      <c r="H386" s="13" t="s">
        <v>2</v>
      </c>
      <c r="I386" s="13" t="s">
        <v>2</v>
      </c>
      <c r="J386" s="13" t="s">
        <v>2</v>
      </c>
      <c r="K386" s="13" t="s">
        <v>2</v>
      </c>
      <c r="L386" s="13" t="s">
        <v>2</v>
      </c>
      <c r="M386" s="13" t="s">
        <v>2</v>
      </c>
      <c r="N386" s="13" t="s">
        <v>2</v>
      </c>
      <c r="O386" s="13" t="s">
        <v>2</v>
      </c>
      <c r="P386" s="13" t="s">
        <v>2</v>
      </c>
      <c r="Q386" s="13" t="s">
        <v>2</v>
      </c>
      <c r="R386" s="13" t="s">
        <v>2</v>
      </c>
      <c r="S386" s="13" t="s">
        <v>2</v>
      </c>
      <c r="T386" s="13" t="s">
        <v>2</v>
      </c>
      <c r="U386" s="13" t="s">
        <v>2</v>
      </c>
      <c r="V386" s="13" t="s">
        <v>2</v>
      </c>
      <c r="W386" s="13" t="s">
        <v>2</v>
      </c>
      <c r="X386" s="13" t="s">
        <v>2</v>
      </c>
      <c r="Y386" s="13" t="s">
        <v>2</v>
      </c>
      <c r="Z386" s="13" t="s">
        <v>2</v>
      </c>
      <c r="AA386" s="13" t="s">
        <v>2</v>
      </c>
      <c r="AB386" s="13" t="s">
        <v>2</v>
      </c>
      <c r="AC386" s="13" t="s">
        <v>2</v>
      </c>
      <c r="AD386" s="13" t="s">
        <v>2</v>
      </c>
      <c r="AE386" s="13" t="s">
        <v>2</v>
      </c>
      <c r="AF386" s="13" t="s">
        <v>2</v>
      </c>
      <c r="AG386" s="13" t="s">
        <v>2</v>
      </c>
      <c r="AH386" s="13" t="s">
        <v>2</v>
      </c>
      <c r="AI386" s="13" t="s">
        <v>2</v>
      </c>
      <c r="AJ386" s="13" t="s">
        <v>2</v>
      </c>
      <c r="AK386" s="13" t="s">
        <v>2</v>
      </c>
      <c r="AL386" s="13" t="s">
        <v>2</v>
      </c>
      <c r="AM386" s="13" t="s">
        <v>2</v>
      </c>
      <c r="AN386" s="13" t="s">
        <v>2</v>
      </c>
      <c r="AO386" s="13" t="s">
        <v>2</v>
      </c>
      <c r="AP386" s="13" t="s">
        <v>2</v>
      </c>
      <c r="AQ386" s="13" t="s">
        <v>2</v>
      </c>
      <c r="AR386" s="13" t="s">
        <v>2</v>
      </c>
      <c r="AS386" s="13" t="s">
        <v>2</v>
      </c>
      <c r="AT386" s="13" t="s">
        <v>2</v>
      </c>
      <c r="AU386" s="13" t="s">
        <v>2</v>
      </c>
      <c r="AV386" s="13" t="s">
        <v>2</v>
      </c>
      <c r="AW386" s="13" t="s">
        <v>2</v>
      </c>
      <c r="AX386" s="13" t="s">
        <v>2</v>
      </c>
      <c r="AY386" s="13" t="s">
        <v>2</v>
      </c>
      <c r="AZ386" s="13" t="s">
        <v>2</v>
      </c>
      <c r="BA386" s="13" t="s">
        <v>2</v>
      </c>
      <c r="BB386" s="13" t="s">
        <v>2</v>
      </c>
      <c r="BC386" s="13" t="s">
        <v>2</v>
      </c>
      <c r="BD386" s="13" t="s">
        <v>2</v>
      </c>
      <c r="BE386" s="13" t="s">
        <v>2</v>
      </c>
      <c r="BF386" s="13" t="s">
        <v>2</v>
      </c>
      <c r="BG386" s="13" t="s">
        <v>2</v>
      </c>
    </row>
    <row r="387" spans="1:59" ht="15" customHeight="1" x14ac:dyDescent="0.25">
      <c r="A387" s="92" t="s">
        <v>225</v>
      </c>
      <c r="B387" s="2" t="s">
        <v>226</v>
      </c>
      <c r="C387" s="6">
        <v>14.144411473788329</v>
      </c>
      <c r="D387" s="6">
        <v>15.070093457943926</v>
      </c>
      <c r="E387" s="6">
        <v>66.666666666666657</v>
      </c>
      <c r="F387" s="6">
        <v>6.4285714285714279</v>
      </c>
      <c r="G387" s="6">
        <v>0</v>
      </c>
      <c r="H387" s="6">
        <v>11.111111111111111</v>
      </c>
      <c r="I387" s="6">
        <v>0</v>
      </c>
      <c r="J387" s="6">
        <v>35.483870967741936</v>
      </c>
      <c r="K387" s="6">
        <v>0</v>
      </c>
      <c r="L387" s="6">
        <v>32.142857142857146</v>
      </c>
      <c r="M387" s="6">
        <v>53.333333333333336</v>
      </c>
      <c r="N387" s="6">
        <v>0</v>
      </c>
      <c r="O387" s="6">
        <v>32.142857142857146</v>
      </c>
      <c r="P387" s="6">
        <v>23.076923076923077</v>
      </c>
      <c r="Q387" s="6">
        <v>18.181818181818183</v>
      </c>
      <c r="R387" s="6">
        <v>100</v>
      </c>
      <c r="S387" s="6">
        <v>16.666666666666664</v>
      </c>
      <c r="T387" s="6">
        <v>0</v>
      </c>
      <c r="U387" s="6">
        <v>40</v>
      </c>
      <c r="V387" s="6">
        <v>7.421875</v>
      </c>
      <c r="W387" s="6">
        <v>100</v>
      </c>
      <c r="X387" s="6">
        <v>15.584415584415584</v>
      </c>
      <c r="Y387" s="6">
        <v>0</v>
      </c>
      <c r="Z387" s="6">
        <v>12.903225806451612</v>
      </c>
      <c r="AA387" s="6">
        <v>50</v>
      </c>
      <c r="AB387" s="6">
        <v>66.666666666666657</v>
      </c>
      <c r="AC387" s="6">
        <v>21.052631578947366</v>
      </c>
      <c r="AD387" s="6">
        <v>55.555555555555557</v>
      </c>
      <c r="AE387" s="6">
        <v>15.044247787610621</v>
      </c>
      <c r="AF387" s="6">
        <v>40</v>
      </c>
      <c r="AG387" s="6">
        <v>40</v>
      </c>
      <c r="AH387" s="6">
        <v>57.142857142857139</v>
      </c>
      <c r="AI387" s="6">
        <v>46.153846153846153</v>
      </c>
      <c r="AJ387" s="6">
        <v>34.615384615384613</v>
      </c>
      <c r="AK387" s="6">
        <v>32.142857142857146</v>
      </c>
      <c r="AL387" s="6">
        <v>0</v>
      </c>
      <c r="AM387" s="6">
        <v>66.666666666666657</v>
      </c>
      <c r="AN387" s="6">
        <v>75</v>
      </c>
      <c r="AO387" s="6">
        <v>7.8859060402684564</v>
      </c>
      <c r="AP387" s="6">
        <v>33.333333333333329</v>
      </c>
      <c r="AQ387" s="6">
        <v>0</v>
      </c>
      <c r="AR387" s="6">
        <v>0</v>
      </c>
      <c r="AS387" s="6">
        <v>100</v>
      </c>
      <c r="AT387" s="6">
        <v>23.076923076923077</v>
      </c>
      <c r="AU387" s="6">
        <v>18.181818181818183</v>
      </c>
      <c r="AV387" s="6">
        <v>16.666666666666664</v>
      </c>
      <c r="AW387" s="6">
        <v>0</v>
      </c>
      <c r="AX387" s="6">
        <v>15.392895586652314</v>
      </c>
      <c r="AY387" s="6">
        <v>0</v>
      </c>
      <c r="AZ387" s="6">
        <v>7.4626865671641784</v>
      </c>
      <c r="BA387" s="6">
        <v>14.618644067796611</v>
      </c>
      <c r="BB387" s="6">
        <v>6.25</v>
      </c>
      <c r="BC387" s="6">
        <v>13.978494623655912</v>
      </c>
      <c r="BD387" s="6">
        <v>18.095238095238095</v>
      </c>
      <c r="BE387" s="6">
        <v>18.348623853211009</v>
      </c>
      <c r="BF387" s="6">
        <v>20.689655172413794</v>
      </c>
      <c r="BG387" s="6">
        <v>33.333333333333329</v>
      </c>
    </row>
    <row r="388" spans="1:59" ht="15" customHeight="1" x14ac:dyDescent="0.25">
      <c r="A388" s="93"/>
      <c r="B388" s="3" t="s">
        <v>227</v>
      </c>
      <c r="C388" s="8">
        <v>42.828882294757662</v>
      </c>
      <c r="D388" s="8">
        <v>45.677570093457945</v>
      </c>
      <c r="E388" s="8">
        <v>16.666666666666664</v>
      </c>
      <c r="F388" s="8">
        <v>27.142857142857142</v>
      </c>
      <c r="G388" s="8">
        <v>0</v>
      </c>
      <c r="H388" s="8">
        <v>33.333333333333329</v>
      </c>
      <c r="I388" s="8">
        <v>0</v>
      </c>
      <c r="J388" s="8">
        <v>32.258064516129032</v>
      </c>
      <c r="K388" s="8">
        <v>60</v>
      </c>
      <c r="L388" s="8">
        <v>35.714285714285715</v>
      </c>
      <c r="M388" s="8">
        <v>26.666666666666668</v>
      </c>
      <c r="N388" s="8">
        <v>0</v>
      </c>
      <c r="O388" s="8">
        <v>50</v>
      </c>
      <c r="P388" s="8">
        <v>69.230769230769226</v>
      </c>
      <c r="Q388" s="8">
        <v>45.454545454545453</v>
      </c>
      <c r="R388" s="8">
        <v>0</v>
      </c>
      <c r="S388" s="8">
        <v>66.666666666666657</v>
      </c>
      <c r="T388" s="8">
        <v>100</v>
      </c>
      <c r="U388" s="8">
        <v>50</v>
      </c>
      <c r="V388" s="8">
        <v>43.1640625</v>
      </c>
      <c r="W388" s="8">
        <v>0</v>
      </c>
      <c r="X388" s="8">
        <v>38.961038961038966</v>
      </c>
      <c r="Y388" s="8">
        <v>50</v>
      </c>
      <c r="Z388" s="8">
        <v>51.612903225806448</v>
      </c>
      <c r="AA388" s="8">
        <v>25</v>
      </c>
      <c r="AB388" s="8">
        <v>33.333333333333329</v>
      </c>
      <c r="AC388" s="8">
        <v>42.105263157894733</v>
      </c>
      <c r="AD388" s="8">
        <v>22.222222222222221</v>
      </c>
      <c r="AE388" s="8">
        <v>38.495575221238937</v>
      </c>
      <c r="AF388" s="8">
        <v>40</v>
      </c>
      <c r="AG388" s="8">
        <v>20</v>
      </c>
      <c r="AH388" s="8">
        <v>28.571428571428569</v>
      </c>
      <c r="AI388" s="8">
        <v>46.153846153846153</v>
      </c>
      <c r="AJ388" s="8">
        <v>34.615384615384613</v>
      </c>
      <c r="AK388" s="8">
        <v>50</v>
      </c>
      <c r="AL388" s="8">
        <v>50</v>
      </c>
      <c r="AM388" s="8">
        <v>33.333333333333329</v>
      </c>
      <c r="AN388" s="8">
        <v>0</v>
      </c>
      <c r="AO388" s="8">
        <v>44.630872483221481</v>
      </c>
      <c r="AP388" s="8">
        <v>33.333333333333329</v>
      </c>
      <c r="AQ388" s="8">
        <v>60</v>
      </c>
      <c r="AR388" s="8">
        <v>40</v>
      </c>
      <c r="AS388" s="8">
        <v>0</v>
      </c>
      <c r="AT388" s="8">
        <v>69.230769230769226</v>
      </c>
      <c r="AU388" s="8">
        <v>45.454545454545453</v>
      </c>
      <c r="AV388" s="8">
        <v>66.666666666666657</v>
      </c>
      <c r="AW388" s="8">
        <v>100</v>
      </c>
      <c r="AX388" s="8">
        <v>46.178686759956946</v>
      </c>
      <c r="AY388" s="8">
        <v>4.8780487804878048</v>
      </c>
      <c r="AZ388" s="8">
        <v>19.402985074626866</v>
      </c>
      <c r="BA388" s="8">
        <v>44.49152542372881</v>
      </c>
      <c r="BB388" s="8">
        <v>29.6875</v>
      </c>
      <c r="BC388" s="8">
        <v>47.311827956989248</v>
      </c>
      <c r="BD388" s="8">
        <v>41.904761904761905</v>
      </c>
      <c r="BE388" s="8">
        <v>49.541284403669728</v>
      </c>
      <c r="BF388" s="8">
        <v>41.379310344827587</v>
      </c>
      <c r="BG388" s="8">
        <v>33.333333333333329</v>
      </c>
    </row>
    <row r="389" spans="1:59" ht="15" customHeight="1" x14ac:dyDescent="0.25">
      <c r="A389" s="93"/>
      <c r="B389" s="3" t="s">
        <v>228</v>
      </c>
      <c r="C389" s="8">
        <v>31.849653808110784</v>
      </c>
      <c r="D389" s="8">
        <v>33.878504672897201</v>
      </c>
      <c r="E389" s="8">
        <v>0</v>
      </c>
      <c r="F389" s="8">
        <v>22.142857142857142</v>
      </c>
      <c r="G389" s="8">
        <v>0</v>
      </c>
      <c r="H389" s="8">
        <v>11.111111111111111</v>
      </c>
      <c r="I389" s="8">
        <v>0</v>
      </c>
      <c r="J389" s="8">
        <v>32.258064516129032</v>
      </c>
      <c r="K389" s="8">
        <v>40</v>
      </c>
      <c r="L389" s="8">
        <v>32.142857142857146</v>
      </c>
      <c r="M389" s="8">
        <v>20</v>
      </c>
      <c r="N389" s="8">
        <v>100</v>
      </c>
      <c r="O389" s="8">
        <v>10.714285714285714</v>
      </c>
      <c r="P389" s="8">
        <v>0</v>
      </c>
      <c r="Q389" s="8">
        <v>31.818181818181817</v>
      </c>
      <c r="R389" s="8">
        <v>0</v>
      </c>
      <c r="S389" s="8">
        <v>16.666666666666664</v>
      </c>
      <c r="T389" s="8">
        <v>0</v>
      </c>
      <c r="U389" s="8">
        <v>10</v>
      </c>
      <c r="V389" s="8">
        <v>37.6953125</v>
      </c>
      <c r="W389" s="8">
        <v>0</v>
      </c>
      <c r="X389" s="8">
        <v>25.541125541125542</v>
      </c>
      <c r="Y389" s="8">
        <v>50</v>
      </c>
      <c r="Z389" s="8">
        <v>32.258064516129032</v>
      </c>
      <c r="AA389" s="8">
        <v>25</v>
      </c>
      <c r="AB389" s="8">
        <v>0</v>
      </c>
      <c r="AC389" s="8">
        <v>36.84210526315789</v>
      </c>
      <c r="AD389" s="8">
        <v>22.222222222222221</v>
      </c>
      <c r="AE389" s="8">
        <v>26.10619469026549</v>
      </c>
      <c r="AF389" s="8">
        <v>20</v>
      </c>
      <c r="AG389" s="8">
        <v>40</v>
      </c>
      <c r="AH389" s="8">
        <v>14.285714285714285</v>
      </c>
      <c r="AI389" s="8">
        <v>7.6923076923076925</v>
      </c>
      <c r="AJ389" s="8">
        <v>30.76923076923077</v>
      </c>
      <c r="AK389" s="8">
        <v>10.714285714285714</v>
      </c>
      <c r="AL389" s="8">
        <v>50</v>
      </c>
      <c r="AM389" s="8">
        <v>0</v>
      </c>
      <c r="AN389" s="8">
        <v>25</v>
      </c>
      <c r="AO389" s="8">
        <v>36.912751677852349</v>
      </c>
      <c r="AP389" s="8">
        <v>33.333333333333329</v>
      </c>
      <c r="AQ389" s="8">
        <v>40</v>
      </c>
      <c r="AR389" s="8">
        <v>60</v>
      </c>
      <c r="AS389" s="8">
        <v>0</v>
      </c>
      <c r="AT389" s="8">
        <v>0</v>
      </c>
      <c r="AU389" s="8">
        <v>31.818181818181817</v>
      </c>
      <c r="AV389" s="8">
        <v>16.666666666666664</v>
      </c>
      <c r="AW389" s="8">
        <v>0</v>
      </c>
      <c r="AX389" s="8">
        <v>34.33799784714747</v>
      </c>
      <c r="AY389" s="8">
        <v>3.6585365853658534</v>
      </c>
      <c r="AZ389" s="8">
        <v>7.4626865671641784</v>
      </c>
      <c r="BA389" s="8">
        <v>33.58050847457627</v>
      </c>
      <c r="BB389" s="8">
        <v>30.729166666666668</v>
      </c>
      <c r="BC389" s="8">
        <v>32.258064516129032</v>
      </c>
      <c r="BD389" s="8">
        <v>33.333333333333329</v>
      </c>
      <c r="BE389" s="8">
        <v>29.357798165137616</v>
      </c>
      <c r="BF389" s="8">
        <v>31.03448275862069</v>
      </c>
      <c r="BG389" s="8">
        <v>33.333333333333329</v>
      </c>
    </row>
    <row r="390" spans="1:59" ht="15" customHeight="1" x14ac:dyDescent="0.25">
      <c r="A390" s="93"/>
      <c r="B390" s="3" t="s">
        <v>229</v>
      </c>
      <c r="C390" s="8">
        <v>1.9782393669634</v>
      </c>
      <c r="D390" s="8">
        <v>1.1682242990654206</v>
      </c>
      <c r="E390" s="8">
        <v>0</v>
      </c>
      <c r="F390" s="8">
        <v>5.7142857142857144</v>
      </c>
      <c r="G390" s="8">
        <v>0</v>
      </c>
      <c r="H390" s="8">
        <v>22.222222222222221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3.5714285714285712</v>
      </c>
      <c r="P390" s="8">
        <v>7.6923076923076925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2.34375</v>
      </c>
      <c r="W390" s="8">
        <v>0</v>
      </c>
      <c r="X390" s="8">
        <v>1.7316017316017316</v>
      </c>
      <c r="Y390" s="8">
        <v>0</v>
      </c>
      <c r="Z390" s="8">
        <v>2.1505376344086025</v>
      </c>
      <c r="AA390" s="8">
        <v>0</v>
      </c>
      <c r="AB390" s="8">
        <v>0</v>
      </c>
      <c r="AC390" s="8">
        <v>0</v>
      </c>
      <c r="AD390" s="8">
        <v>0</v>
      </c>
      <c r="AE390" s="8">
        <v>1.7699115044247788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3.5714285714285712</v>
      </c>
      <c r="AL390" s="8">
        <v>0</v>
      </c>
      <c r="AM390" s="8">
        <v>0</v>
      </c>
      <c r="AN390" s="8">
        <v>0</v>
      </c>
      <c r="AO390" s="8">
        <v>2.348993288590604</v>
      </c>
      <c r="AP390" s="8">
        <v>0</v>
      </c>
      <c r="AQ390" s="8">
        <v>0</v>
      </c>
      <c r="AR390" s="8">
        <v>0</v>
      </c>
      <c r="AS390" s="8">
        <v>0</v>
      </c>
      <c r="AT390" s="8">
        <v>7.6923076923076925</v>
      </c>
      <c r="AU390" s="8">
        <v>0</v>
      </c>
      <c r="AV390" s="8">
        <v>0</v>
      </c>
      <c r="AW390" s="8">
        <v>0</v>
      </c>
      <c r="AX390" s="8">
        <v>2.1528525296017222</v>
      </c>
      <c r="AY390" s="8">
        <v>0</v>
      </c>
      <c r="AZ390" s="8">
        <v>0</v>
      </c>
      <c r="BA390" s="8">
        <v>2.1186440677966099</v>
      </c>
      <c r="BB390" s="8">
        <v>1.0416666666666665</v>
      </c>
      <c r="BC390" s="8">
        <v>1.935483870967742</v>
      </c>
      <c r="BD390" s="8">
        <v>2.8571428571428572</v>
      </c>
      <c r="BE390" s="8">
        <v>0.91743119266055051</v>
      </c>
      <c r="BF390" s="8">
        <v>6.8965517241379306</v>
      </c>
      <c r="BG390" s="8">
        <v>0</v>
      </c>
    </row>
    <row r="391" spans="1:59" ht="15" customHeight="1" x14ac:dyDescent="0.25">
      <c r="A391" s="93"/>
      <c r="B391" s="3" t="s">
        <v>230</v>
      </c>
      <c r="C391" s="8">
        <v>9.1988130563798212</v>
      </c>
      <c r="D391" s="8">
        <v>4.2056074766355138</v>
      </c>
      <c r="E391" s="8">
        <v>16.666666666666664</v>
      </c>
      <c r="F391" s="8">
        <v>38.571428571428577</v>
      </c>
      <c r="G391" s="8">
        <v>0</v>
      </c>
      <c r="H391" s="8">
        <v>22.222222222222221</v>
      </c>
      <c r="I391" s="8">
        <v>0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3.5714285714285712</v>
      </c>
      <c r="P391" s="8">
        <v>0</v>
      </c>
      <c r="Q391" s="8">
        <v>4.5454545454545459</v>
      </c>
      <c r="R391" s="8">
        <v>0</v>
      </c>
      <c r="S391" s="8">
        <v>0</v>
      </c>
      <c r="T391" s="8">
        <v>0</v>
      </c>
      <c r="U391" s="8">
        <v>0</v>
      </c>
      <c r="V391" s="8">
        <v>9.375</v>
      </c>
      <c r="W391" s="8">
        <v>0</v>
      </c>
      <c r="X391" s="8">
        <v>18.181818181818183</v>
      </c>
      <c r="Y391" s="8">
        <v>0</v>
      </c>
      <c r="Z391" s="8">
        <v>1.0752688172043012</v>
      </c>
      <c r="AA391" s="8">
        <v>0</v>
      </c>
      <c r="AB391" s="8">
        <v>0</v>
      </c>
      <c r="AC391" s="8">
        <v>0</v>
      </c>
      <c r="AD391" s="8">
        <v>0</v>
      </c>
      <c r="AE391" s="8">
        <v>18.584070796460178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3.5714285714285712</v>
      </c>
      <c r="AL391" s="8">
        <v>0</v>
      </c>
      <c r="AM391" s="8">
        <v>0</v>
      </c>
      <c r="AN391" s="8">
        <v>0</v>
      </c>
      <c r="AO391" s="8">
        <v>8.2214765100671148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4.5454545454545459</v>
      </c>
      <c r="AV391" s="8">
        <v>0</v>
      </c>
      <c r="AW391" s="8">
        <v>0</v>
      </c>
      <c r="AX391" s="8">
        <v>1.9375672766415502</v>
      </c>
      <c r="AY391" s="8">
        <v>91.463414634146346</v>
      </c>
      <c r="AZ391" s="8">
        <v>65.671641791044777</v>
      </c>
      <c r="BA391" s="8">
        <v>5.1906779661016946</v>
      </c>
      <c r="BB391" s="8">
        <v>32.291666666666671</v>
      </c>
      <c r="BC391" s="8">
        <v>4.5161290322580641</v>
      </c>
      <c r="BD391" s="8">
        <v>3.8095238095238098</v>
      </c>
      <c r="BE391" s="8">
        <v>1.834862385321101</v>
      </c>
      <c r="BF391" s="8">
        <v>0</v>
      </c>
      <c r="BG391" s="8">
        <v>0</v>
      </c>
    </row>
    <row r="392" spans="1:59" ht="15" customHeight="1" x14ac:dyDescent="0.25">
      <c r="A392" s="94"/>
      <c r="B392" s="4" t="s">
        <v>10</v>
      </c>
      <c r="C392" s="10">
        <v>100</v>
      </c>
      <c r="D392" s="10">
        <v>100</v>
      </c>
      <c r="E392" s="10">
        <v>100</v>
      </c>
      <c r="F392" s="10">
        <v>100</v>
      </c>
      <c r="G392" s="10">
        <v>0</v>
      </c>
      <c r="H392" s="10">
        <v>100</v>
      </c>
      <c r="I392" s="10">
        <v>0</v>
      </c>
      <c r="J392" s="10">
        <v>100</v>
      </c>
      <c r="K392" s="10">
        <v>100</v>
      </c>
      <c r="L392" s="10">
        <v>100</v>
      </c>
      <c r="M392" s="10">
        <v>100</v>
      </c>
      <c r="N392" s="10">
        <v>100</v>
      </c>
      <c r="O392" s="10">
        <v>100</v>
      </c>
      <c r="P392" s="10">
        <v>100</v>
      </c>
      <c r="Q392" s="10">
        <v>100</v>
      </c>
      <c r="R392" s="10">
        <v>100</v>
      </c>
      <c r="S392" s="10">
        <v>100</v>
      </c>
      <c r="T392" s="10">
        <v>100</v>
      </c>
      <c r="U392" s="10">
        <v>100</v>
      </c>
      <c r="V392" s="10">
        <v>100</v>
      </c>
      <c r="W392" s="10">
        <v>100</v>
      </c>
      <c r="X392" s="10">
        <v>100</v>
      </c>
      <c r="Y392" s="10">
        <v>100</v>
      </c>
      <c r="Z392" s="10">
        <v>100</v>
      </c>
      <c r="AA392" s="10">
        <v>100</v>
      </c>
      <c r="AB392" s="10">
        <v>100</v>
      </c>
      <c r="AC392" s="10">
        <v>100</v>
      </c>
      <c r="AD392" s="10">
        <v>100</v>
      </c>
      <c r="AE392" s="10">
        <v>100</v>
      </c>
      <c r="AF392" s="10">
        <v>100</v>
      </c>
      <c r="AG392" s="10">
        <v>100</v>
      </c>
      <c r="AH392" s="10">
        <v>100</v>
      </c>
      <c r="AI392" s="10">
        <v>100</v>
      </c>
      <c r="AJ392" s="10">
        <v>100</v>
      </c>
      <c r="AK392" s="10">
        <v>100</v>
      </c>
      <c r="AL392" s="10">
        <v>100</v>
      </c>
      <c r="AM392" s="10">
        <v>100</v>
      </c>
      <c r="AN392" s="10">
        <v>100</v>
      </c>
      <c r="AO392" s="10">
        <v>100</v>
      </c>
      <c r="AP392" s="10">
        <v>100</v>
      </c>
      <c r="AQ392" s="10">
        <v>100</v>
      </c>
      <c r="AR392" s="10">
        <v>100</v>
      </c>
      <c r="AS392" s="10">
        <v>100</v>
      </c>
      <c r="AT392" s="10">
        <v>100</v>
      </c>
      <c r="AU392" s="10">
        <v>100</v>
      </c>
      <c r="AV392" s="10">
        <v>100</v>
      </c>
      <c r="AW392" s="10">
        <v>100</v>
      </c>
      <c r="AX392" s="10">
        <v>100</v>
      </c>
      <c r="AY392" s="10">
        <v>100</v>
      </c>
      <c r="AZ392" s="10">
        <v>100</v>
      </c>
      <c r="BA392" s="10">
        <v>100</v>
      </c>
      <c r="BB392" s="10">
        <v>100</v>
      </c>
      <c r="BC392" s="10">
        <v>100</v>
      </c>
      <c r="BD392" s="10">
        <v>100</v>
      </c>
      <c r="BE392" s="10">
        <v>100</v>
      </c>
      <c r="BF392" s="10">
        <v>100</v>
      </c>
      <c r="BG392" s="10">
        <v>100</v>
      </c>
    </row>
    <row r="393" spans="1:59" ht="15.75" thickTop="1" x14ac:dyDescent="0.25"/>
    <row r="394" spans="1:59" x14ac:dyDescent="0.25">
      <c r="A394" s="38" t="s">
        <v>297</v>
      </c>
    </row>
    <row r="395" spans="1:59" ht="15.75" thickBot="1" x14ac:dyDescent="0.3"/>
    <row r="396" spans="1:59" ht="16.5" thickTop="1" thickBot="1" x14ac:dyDescent="0.3">
      <c r="A396" s="105" t="s">
        <v>20</v>
      </c>
      <c r="B396" s="106" t="s">
        <v>59</v>
      </c>
      <c r="C396" s="106" t="s">
        <v>1</v>
      </c>
      <c r="D396" s="106" t="s">
        <v>224</v>
      </c>
      <c r="E396" s="75"/>
    </row>
    <row r="397" spans="1:59" ht="16.5" thickTop="1" thickBot="1" x14ac:dyDescent="0.3">
      <c r="A397" s="107" t="s">
        <v>298</v>
      </c>
      <c r="B397" s="108">
        <v>27.707376400699221</v>
      </c>
      <c r="C397" s="109">
        <v>1011</v>
      </c>
      <c r="D397" s="109">
        <v>918</v>
      </c>
      <c r="E397" s="75"/>
    </row>
    <row r="398" spans="1:59" ht="15.75" thickTop="1" x14ac:dyDescent="0.25"/>
    <row r="400" spans="1:59" x14ac:dyDescent="0.25">
      <c r="A400" s="38" t="s">
        <v>231</v>
      </c>
    </row>
    <row r="402" spans="1:59" x14ac:dyDescent="0.25">
      <c r="A402" s="38" t="s">
        <v>232</v>
      </c>
    </row>
    <row r="404" spans="1:59" ht="28.15" customHeight="1" x14ac:dyDescent="0.25">
      <c r="A404" s="95"/>
      <c r="B404" s="95"/>
      <c r="C404" s="11" t="s">
        <v>10</v>
      </c>
      <c r="D404" s="98" t="s">
        <v>3</v>
      </c>
      <c r="E404" s="98"/>
      <c r="F404" s="98"/>
      <c r="G404" s="98"/>
      <c r="H404" s="98"/>
      <c r="I404" s="98"/>
      <c r="J404" s="98" t="s">
        <v>60</v>
      </c>
      <c r="K404" s="98"/>
      <c r="L404" s="98"/>
      <c r="M404" s="98"/>
      <c r="N404" s="98"/>
      <c r="O404" s="98"/>
      <c r="P404" s="98"/>
      <c r="Q404" s="98"/>
      <c r="R404" s="98"/>
      <c r="S404" s="98"/>
      <c r="T404" s="98"/>
      <c r="U404" s="98"/>
      <c r="V404" s="98"/>
      <c r="W404" s="98"/>
      <c r="X404" s="98"/>
      <c r="Y404" s="98"/>
      <c r="Z404" s="98"/>
      <c r="AA404" s="98"/>
      <c r="AB404" s="98"/>
      <c r="AC404" s="98" t="s">
        <v>151</v>
      </c>
      <c r="AD404" s="98"/>
      <c r="AE404" s="98"/>
      <c r="AF404" s="98"/>
      <c r="AG404" s="98"/>
      <c r="AH404" s="98"/>
      <c r="AI404" s="98"/>
      <c r="AJ404" s="98"/>
      <c r="AK404" s="98"/>
      <c r="AL404" s="98"/>
      <c r="AM404" s="98"/>
      <c r="AN404" s="98"/>
      <c r="AO404" s="98"/>
      <c r="AP404" s="98"/>
      <c r="AQ404" s="98"/>
      <c r="AR404" s="98"/>
      <c r="AS404" s="98"/>
      <c r="AT404" s="98"/>
      <c r="AU404" s="98"/>
      <c r="AV404" s="98"/>
      <c r="AW404" s="98"/>
      <c r="AX404" s="98" t="s">
        <v>53</v>
      </c>
      <c r="AY404" s="98"/>
      <c r="AZ404" s="98" t="s">
        <v>199</v>
      </c>
      <c r="BA404" s="98"/>
      <c r="BB404" s="98" t="s">
        <v>200</v>
      </c>
      <c r="BC404" s="98"/>
      <c r="BD404" s="98"/>
      <c r="BE404" s="98"/>
      <c r="BF404" s="98"/>
      <c r="BG404" s="98"/>
    </row>
    <row r="405" spans="1:59" ht="42" customHeight="1" x14ac:dyDescent="0.25">
      <c r="A405" s="96"/>
      <c r="B405" s="96"/>
      <c r="C405" s="12" t="s">
        <v>10</v>
      </c>
      <c r="D405" s="12" t="s">
        <v>4</v>
      </c>
      <c r="E405" s="12" t="s">
        <v>5</v>
      </c>
      <c r="F405" s="12" t="s">
        <v>6</v>
      </c>
      <c r="G405" s="12" t="s">
        <v>7</v>
      </c>
      <c r="H405" s="12" t="s">
        <v>8</v>
      </c>
      <c r="I405" s="12" t="s">
        <v>9</v>
      </c>
      <c r="J405" s="12" t="s">
        <v>64</v>
      </c>
      <c r="K405" s="12" t="s">
        <v>72</v>
      </c>
      <c r="L405" s="12" t="s">
        <v>65</v>
      </c>
      <c r="M405" s="12" t="s">
        <v>68</v>
      </c>
      <c r="N405" s="12" t="s">
        <v>77</v>
      </c>
      <c r="O405" s="12" t="s">
        <v>66</v>
      </c>
      <c r="P405" s="12" t="s">
        <v>69</v>
      </c>
      <c r="Q405" s="12" t="s">
        <v>67</v>
      </c>
      <c r="R405" s="12" t="s">
        <v>75</v>
      </c>
      <c r="S405" s="12" t="s">
        <v>71</v>
      </c>
      <c r="T405" s="12" t="s">
        <v>78</v>
      </c>
      <c r="U405" s="12" t="s">
        <v>70</v>
      </c>
      <c r="V405" s="12" t="s">
        <v>61</v>
      </c>
      <c r="W405" s="12" t="s">
        <v>79</v>
      </c>
      <c r="X405" s="12" t="s">
        <v>62</v>
      </c>
      <c r="Y405" s="12" t="s">
        <v>73</v>
      </c>
      <c r="Z405" s="12" t="s">
        <v>63</v>
      </c>
      <c r="AA405" s="12" t="s">
        <v>74</v>
      </c>
      <c r="AB405" s="12" t="s">
        <v>76</v>
      </c>
      <c r="AC405" s="12" t="s">
        <v>157</v>
      </c>
      <c r="AD405" s="12" t="s">
        <v>162</v>
      </c>
      <c r="AE405" s="12" t="s">
        <v>153</v>
      </c>
      <c r="AF405" s="12" t="s">
        <v>161</v>
      </c>
      <c r="AG405" s="12" t="s">
        <v>163</v>
      </c>
      <c r="AH405" s="12" t="s">
        <v>158</v>
      </c>
      <c r="AI405" s="12" t="s">
        <v>159</v>
      </c>
      <c r="AJ405" s="12" t="s">
        <v>155</v>
      </c>
      <c r="AK405" s="12" t="s">
        <v>154</v>
      </c>
      <c r="AL405" s="12" t="s">
        <v>169</v>
      </c>
      <c r="AM405" s="12" t="s">
        <v>167</v>
      </c>
      <c r="AN405" s="12" t="s">
        <v>166</v>
      </c>
      <c r="AO405" s="12" t="s">
        <v>152</v>
      </c>
      <c r="AP405" s="12" t="s">
        <v>168</v>
      </c>
      <c r="AQ405" s="12" t="s">
        <v>164</v>
      </c>
      <c r="AR405" s="12" t="s">
        <v>165</v>
      </c>
      <c r="AS405" s="12" t="s">
        <v>170</v>
      </c>
      <c r="AT405" s="12" t="s">
        <v>160</v>
      </c>
      <c r="AU405" s="12" t="s">
        <v>156</v>
      </c>
      <c r="AV405" s="12" t="s">
        <v>71</v>
      </c>
      <c r="AW405" s="12" t="s">
        <v>78</v>
      </c>
      <c r="AX405" s="12" t="s">
        <v>55</v>
      </c>
      <c r="AY405" s="12" t="s">
        <v>56</v>
      </c>
      <c r="AZ405" s="12" t="s">
        <v>57</v>
      </c>
      <c r="BA405" s="12" t="s">
        <v>58</v>
      </c>
      <c r="BB405" s="12" t="s">
        <v>201</v>
      </c>
      <c r="BC405" s="12" t="s">
        <v>202</v>
      </c>
      <c r="BD405" s="12" t="s">
        <v>203</v>
      </c>
      <c r="BE405" s="12" t="s">
        <v>204</v>
      </c>
      <c r="BF405" s="12" t="s">
        <v>205</v>
      </c>
      <c r="BG405" s="12" t="s">
        <v>206</v>
      </c>
    </row>
    <row r="406" spans="1:59" ht="14.1" customHeight="1" x14ac:dyDescent="0.25">
      <c r="A406" s="97"/>
      <c r="B406" s="97"/>
      <c r="C406" s="13" t="s">
        <v>1</v>
      </c>
      <c r="D406" s="13" t="s">
        <v>1</v>
      </c>
      <c r="E406" s="13" t="s">
        <v>1</v>
      </c>
      <c r="F406" s="13" t="s">
        <v>1</v>
      </c>
      <c r="G406" s="13" t="s">
        <v>1</v>
      </c>
      <c r="H406" s="13" t="s">
        <v>1</v>
      </c>
      <c r="I406" s="13" t="s">
        <v>1</v>
      </c>
      <c r="J406" s="13" t="s">
        <v>1</v>
      </c>
      <c r="K406" s="13" t="s">
        <v>1</v>
      </c>
      <c r="L406" s="13" t="s">
        <v>1</v>
      </c>
      <c r="M406" s="13" t="s">
        <v>1</v>
      </c>
      <c r="N406" s="13" t="s">
        <v>1</v>
      </c>
      <c r="O406" s="13" t="s">
        <v>1</v>
      </c>
      <c r="P406" s="13" t="s">
        <v>1</v>
      </c>
      <c r="Q406" s="13" t="s">
        <v>1</v>
      </c>
      <c r="R406" s="13" t="s">
        <v>1</v>
      </c>
      <c r="S406" s="13" t="s">
        <v>1</v>
      </c>
      <c r="T406" s="13" t="s">
        <v>1</v>
      </c>
      <c r="U406" s="13" t="s">
        <v>1</v>
      </c>
      <c r="V406" s="13" t="s">
        <v>1</v>
      </c>
      <c r="W406" s="13" t="s">
        <v>1</v>
      </c>
      <c r="X406" s="13" t="s">
        <v>1</v>
      </c>
      <c r="Y406" s="13" t="s">
        <v>1</v>
      </c>
      <c r="Z406" s="13" t="s">
        <v>1</v>
      </c>
      <c r="AA406" s="13" t="s">
        <v>1</v>
      </c>
      <c r="AB406" s="13" t="s">
        <v>1</v>
      </c>
      <c r="AC406" s="13" t="s">
        <v>1</v>
      </c>
      <c r="AD406" s="13" t="s">
        <v>1</v>
      </c>
      <c r="AE406" s="13" t="s">
        <v>1</v>
      </c>
      <c r="AF406" s="13" t="s">
        <v>1</v>
      </c>
      <c r="AG406" s="13" t="s">
        <v>1</v>
      </c>
      <c r="AH406" s="13" t="s">
        <v>1</v>
      </c>
      <c r="AI406" s="13" t="s">
        <v>1</v>
      </c>
      <c r="AJ406" s="13" t="s">
        <v>1</v>
      </c>
      <c r="AK406" s="13" t="s">
        <v>1</v>
      </c>
      <c r="AL406" s="13" t="s">
        <v>1</v>
      </c>
      <c r="AM406" s="13" t="s">
        <v>1</v>
      </c>
      <c r="AN406" s="13" t="s">
        <v>1</v>
      </c>
      <c r="AO406" s="13" t="s">
        <v>1</v>
      </c>
      <c r="AP406" s="13" t="s">
        <v>1</v>
      </c>
      <c r="AQ406" s="13" t="s">
        <v>1</v>
      </c>
      <c r="AR406" s="13" t="s">
        <v>1</v>
      </c>
      <c r="AS406" s="13" t="s">
        <v>1</v>
      </c>
      <c r="AT406" s="13" t="s">
        <v>1</v>
      </c>
      <c r="AU406" s="13" t="s">
        <v>1</v>
      </c>
      <c r="AV406" s="13" t="s">
        <v>1</v>
      </c>
      <c r="AW406" s="13" t="s">
        <v>1</v>
      </c>
      <c r="AX406" s="13" t="s">
        <v>1</v>
      </c>
      <c r="AY406" s="13" t="s">
        <v>1</v>
      </c>
      <c r="AZ406" s="13" t="s">
        <v>1</v>
      </c>
      <c r="BA406" s="13" t="s">
        <v>1</v>
      </c>
      <c r="BB406" s="13" t="s">
        <v>1</v>
      </c>
      <c r="BC406" s="13" t="s">
        <v>1</v>
      </c>
      <c r="BD406" s="13" t="s">
        <v>1</v>
      </c>
      <c r="BE406" s="13" t="s">
        <v>1</v>
      </c>
      <c r="BF406" s="13" t="s">
        <v>1</v>
      </c>
      <c r="BG406" s="13" t="s">
        <v>1</v>
      </c>
    </row>
    <row r="407" spans="1:59" ht="15" customHeight="1" x14ac:dyDescent="0.25">
      <c r="A407" s="92" t="s">
        <v>233</v>
      </c>
      <c r="B407" s="2" t="s">
        <v>234</v>
      </c>
      <c r="C407" s="5">
        <v>167</v>
      </c>
      <c r="D407" s="5">
        <v>135</v>
      </c>
      <c r="E407" s="5">
        <v>2</v>
      </c>
      <c r="F407" s="5">
        <v>29</v>
      </c>
      <c r="G407" s="5">
        <v>0</v>
      </c>
      <c r="H407" s="5">
        <v>1</v>
      </c>
      <c r="I407" s="5">
        <v>0</v>
      </c>
      <c r="J407" s="5">
        <v>15</v>
      </c>
      <c r="K407" s="5">
        <v>4</v>
      </c>
      <c r="L407" s="5">
        <v>9</v>
      </c>
      <c r="M407" s="5">
        <v>15</v>
      </c>
      <c r="N407" s="5">
        <v>1</v>
      </c>
      <c r="O407" s="5">
        <v>9</v>
      </c>
      <c r="P407" s="5">
        <v>4</v>
      </c>
      <c r="Q407" s="5">
        <v>5</v>
      </c>
      <c r="R407" s="5">
        <v>2</v>
      </c>
      <c r="S407" s="5">
        <v>3</v>
      </c>
      <c r="T407" s="5">
        <v>0</v>
      </c>
      <c r="U407" s="5">
        <v>2</v>
      </c>
      <c r="V407" s="5">
        <v>35</v>
      </c>
      <c r="W407" s="5">
        <v>0</v>
      </c>
      <c r="X407" s="5">
        <v>45</v>
      </c>
      <c r="Y407" s="5">
        <v>3</v>
      </c>
      <c r="Z407" s="5">
        <v>13</v>
      </c>
      <c r="AA407" s="5">
        <v>2</v>
      </c>
      <c r="AB407" s="5">
        <v>0</v>
      </c>
      <c r="AC407" s="5">
        <v>5</v>
      </c>
      <c r="AD407" s="5">
        <v>4</v>
      </c>
      <c r="AE407" s="5">
        <v>38</v>
      </c>
      <c r="AF407" s="5">
        <v>8</v>
      </c>
      <c r="AG407" s="5">
        <v>3</v>
      </c>
      <c r="AH407" s="5">
        <v>14</v>
      </c>
      <c r="AI407" s="5">
        <v>1</v>
      </c>
      <c r="AJ407" s="5">
        <v>14</v>
      </c>
      <c r="AK407" s="5">
        <v>9</v>
      </c>
      <c r="AL407" s="5">
        <v>2</v>
      </c>
      <c r="AM407" s="5">
        <v>0</v>
      </c>
      <c r="AN407" s="5">
        <v>3</v>
      </c>
      <c r="AO407" s="5">
        <v>45</v>
      </c>
      <c r="AP407" s="5">
        <v>1</v>
      </c>
      <c r="AQ407" s="5">
        <v>4</v>
      </c>
      <c r="AR407" s="5">
        <v>4</v>
      </c>
      <c r="AS407" s="5">
        <v>0</v>
      </c>
      <c r="AT407" s="5">
        <v>4</v>
      </c>
      <c r="AU407" s="5">
        <v>5</v>
      </c>
      <c r="AV407" s="5">
        <v>3</v>
      </c>
      <c r="AW407" s="5">
        <v>0</v>
      </c>
      <c r="AX407" s="5">
        <v>152</v>
      </c>
      <c r="AY407" s="5">
        <v>15</v>
      </c>
      <c r="AZ407" s="5">
        <v>25</v>
      </c>
      <c r="BA407" s="5">
        <v>142</v>
      </c>
      <c r="BB407" s="5">
        <v>59</v>
      </c>
      <c r="BC407" s="5">
        <v>55</v>
      </c>
      <c r="BD407" s="5">
        <v>28</v>
      </c>
      <c r="BE407" s="5">
        <v>16</v>
      </c>
      <c r="BF407" s="5">
        <v>8</v>
      </c>
      <c r="BG407" s="5">
        <v>1</v>
      </c>
    </row>
    <row r="408" spans="1:59" ht="15" customHeight="1" x14ac:dyDescent="0.25">
      <c r="A408" s="93"/>
      <c r="B408" s="3" t="s">
        <v>235</v>
      </c>
      <c r="C408" s="7">
        <v>275</v>
      </c>
      <c r="D408" s="7">
        <v>225</v>
      </c>
      <c r="E408" s="7">
        <v>2</v>
      </c>
      <c r="F408" s="7">
        <v>43</v>
      </c>
      <c r="G408" s="7">
        <v>0</v>
      </c>
      <c r="H408" s="7">
        <v>5</v>
      </c>
      <c r="I408" s="7">
        <v>0</v>
      </c>
      <c r="J408" s="7">
        <v>9</v>
      </c>
      <c r="K408" s="7">
        <v>1</v>
      </c>
      <c r="L408" s="7">
        <v>11</v>
      </c>
      <c r="M408" s="7">
        <v>0</v>
      </c>
      <c r="N408" s="7">
        <v>0</v>
      </c>
      <c r="O408" s="7">
        <v>9</v>
      </c>
      <c r="P408" s="7">
        <v>6</v>
      </c>
      <c r="Q408" s="7">
        <v>7</v>
      </c>
      <c r="R408" s="7">
        <v>1</v>
      </c>
      <c r="S408" s="7">
        <v>2</v>
      </c>
      <c r="T408" s="7">
        <v>1</v>
      </c>
      <c r="U408" s="7">
        <v>3</v>
      </c>
      <c r="V408" s="7">
        <v>119</v>
      </c>
      <c r="W408" s="7">
        <v>0</v>
      </c>
      <c r="X408" s="7">
        <v>66</v>
      </c>
      <c r="Y408" s="7">
        <v>0</v>
      </c>
      <c r="Z408" s="7">
        <v>38</v>
      </c>
      <c r="AA408" s="7">
        <v>1</v>
      </c>
      <c r="AB408" s="7">
        <v>1</v>
      </c>
      <c r="AC408" s="7">
        <v>9</v>
      </c>
      <c r="AD408" s="7">
        <v>2</v>
      </c>
      <c r="AE408" s="7">
        <v>66</v>
      </c>
      <c r="AF408" s="7">
        <v>2</v>
      </c>
      <c r="AG408" s="7">
        <v>1</v>
      </c>
      <c r="AH408" s="7">
        <v>0</v>
      </c>
      <c r="AI408" s="7">
        <v>4</v>
      </c>
      <c r="AJ408" s="7">
        <v>7</v>
      </c>
      <c r="AK408" s="7">
        <v>9</v>
      </c>
      <c r="AL408" s="7">
        <v>0</v>
      </c>
      <c r="AM408" s="7">
        <v>1</v>
      </c>
      <c r="AN408" s="7">
        <v>1</v>
      </c>
      <c r="AO408" s="7">
        <v>155</v>
      </c>
      <c r="AP408" s="7">
        <v>1</v>
      </c>
      <c r="AQ408" s="7">
        <v>1</v>
      </c>
      <c r="AR408" s="7">
        <v>0</v>
      </c>
      <c r="AS408" s="7">
        <v>0</v>
      </c>
      <c r="AT408" s="7">
        <v>6</v>
      </c>
      <c r="AU408" s="7">
        <v>7</v>
      </c>
      <c r="AV408" s="7">
        <v>2</v>
      </c>
      <c r="AW408" s="7">
        <v>1</v>
      </c>
      <c r="AX408" s="7">
        <v>257</v>
      </c>
      <c r="AY408" s="7">
        <v>18</v>
      </c>
      <c r="AZ408" s="7">
        <v>22</v>
      </c>
      <c r="BA408" s="7">
        <v>253</v>
      </c>
      <c r="BB408" s="7">
        <v>63</v>
      </c>
      <c r="BC408" s="7">
        <v>125</v>
      </c>
      <c r="BD408" s="7">
        <v>54</v>
      </c>
      <c r="BE408" s="7">
        <v>24</v>
      </c>
      <c r="BF408" s="7">
        <v>6</v>
      </c>
      <c r="BG408" s="7">
        <v>3</v>
      </c>
    </row>
    <row r="409" spans="1:59" ht="15" customHeight="1" x14ac:dyDescent="0.25">
      <c r="A409" s="93"/>
      <c r="B409" s="3" t="s">
        <v>236</v>
      </c>
      <c r="C409" s="7">
        <v>228</v>
      </c>
      <c r="D409" s="7">
        <v>196</v>
      </c>
      <c r="E409" s="7">
        <v>1</v>
      </c>
      <c r="F409" s="7">
        <v>30</v>
      </c>
      <c r="G409" s="7">
        <v>0</v>
      </c>
      <c r="H409" s="7">
        <v>1</v>
      </c>
      <c r="I409" s="7">
        <v>0</v>
      </c>
      <c r="J409" s="7">
        <v>3</v>
      </c>
      <c r="K409" s="7">
        <v>0</v>
      </c>
      <c r="L409" s="7">
        <v>3</v>
      </c>
      <c r="M409" s="7">
        <v>0</v>
      </c>
      <c r="N409" s="7">
        <v>0</v>
      </c>
      <c r="O409" s="7">
        <v>4</v>
      </c>
      <c r="P409" s="7">
        <v>2</v>
      </c>
      <c r="Q409" s="7">
        <v>5</v>
      </c>
      <c r="R409" s="7">
        <v>0</v>
      </c>
      <c r="S409" s="7">
        <v>0</v>
      </c>
      <c r="T409" s="7">
        <v>0</v>
      </c>
      <c r="U409" s="7">
        <v>3</v>
      </c>
      <c r="V409" s="7">
        <v>150</v>
      </c>
      <c r="W409" s="7">
        <v>0</v>
      </c>
      <c r="X409" s="7">
        <v>41</v>
      </c>
      <c r="Y409" s="7">
        <v>0</v>
      </c>
      <c r="Z409" s="7">
        <v>16</v>
      </c>
      <c r="AA409" s="7">
        <v>0</v>
      </c>
      <c r="AB409" s="7">
        <v>1</v>
      </c>
      <c r="AC409" s="7">
        <v>1</v>
      </c>
      <c r="AD409" s="7">
        <v>2</v>
      </c>
      <c r="AE409" s="7">
        <v>42</v>
      </c>
      <c r="AF409" s="7">
        <v>0</v>
      </c>
      <c r="AG409" s="7">
        <v>0</v>
      </c>
      <c r="AH409" s="7">
        <v>0</v>
      </c>
      <c r="AI409" s="7">
        <v>3</v>
      </c>
      <c r="AJ409" s="7">
        <v>2</v>
      </c>
      <c r="AK409" s="7">
        <v>4</v>
      </c>
      <c r="AL409" s="7">
        <v>0</v>
      </c>
      <c r="AM409" s="7">
        <v>1</v>
      </c>
      <c r="AN409" s="7">
        <v>0</v>
      </c>
      <c r="AO409" s="7">
        <v>166</v>
      </c>
      <c r="AP409" s="7">
        <v>0</v>
      </c>
      <c r="AQ409" s="7">
        <v>0</v>
      </c>
      <c r="AR409" s="7">
        <v>0</v>
      </c>
      <c r="AS409" s="7">
        <v>0</v>
      </c>
      <c r="AT409" s="7">
        <v>2</v>
      </c>
      <c r="AU409" s="7">
        <v>5</v>
      </c>
      <c r="AV409" s="7">
        <v>0</v>
      </c>
      <c r="AW409" s="7">
        <v>0</v>
      </c>
      <c r="AX409" s="7">
        <v>217</v>
      </c>
      <c r="AY409" s="7">
        <v>11</v>
      </c>
      <c r="AZ409" s="7">
        <v>12</v>
      </c>
      <c r="BA409" s="7">
        <v>216</v>
      </c>
      <c r="BB409" s="7">
        <v>33</v>
      </c>
      <c r="BC409" s="7">
        <v>120</v>
      </c>
      <c r="BD409" s="7">
        <v>48</v>
      </c>
      <c r="BE409" s="7">
        <v>23</v>
      </c>
      <c r="BF409" s="7">
        <v>3</v>
      </c>
      <c r="BG409" s="7">
        <v>1</v>
      </c>
    </row>
    <row r="410" spans="1:59" ht="15" customHeight="1" x14ac:dyDescent="0.25">
      <c r="A410" s="93"/>
      <c r="B410" s="3" t="s">
        <v>237</v>
      </c>
      <c r="C410" s="7">
        <v>218</v>
      </c>
      <c r="D410" s="7">
        <v>181</v>
      </c>
      <c r="E410" s="7">
        <v>1</v>
      </c>
      <c r="F410" s="7">
        <v>36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1</v>
      </c>
      <c r="M410" s="7">
        <v>0</v>
      </c>
      <c r="N410" s="7">
        <v>0</v>
      </c>
      <c r="O410" s="7">
        <v>1</v>
      </c>
      <c r="P410" s="7">
        <v>0</v>
      </c>
      <c r="Q410" s="7">
        <v>1</v>
      </c>
      <c r="R410" s="7">
        <v>0</v>
      </c>
      <c r="S410" s="7">
        <v>1</v>
      </c>
      <c r="T410" s="7">
        <v>0</v>
      </c>
      <c r="U410" s="7">
        <v>0</v>
      </c>
      <c r="V410" s="7">
        <v>152</v>
      </c>
      <c r="W410" s="7">
        <v>0</v>
      </c>
      <c r="X410" s="7">
        <v>48</v>
      </c>
      <c r="Y410" s="7">
        <v>0</v>
      </c>
      <c r="Z410" s="7">
        <v>14</v>
      </c>
      <c r="AA410" s="7">
        <v>0</v>
      </c>
      <c r="AB410" s="7">
        <v>0</v>
      </c>
      <c r="AC410" s="7">
        <v>1</v>
      </c>
      <c r="AD410" s="7">
        <v>0</v>
      </c>
      <c r="AE410" s="7">
        <v>48</v>
      </c>
      <c r="AF410" s="7">
        <v>0</v>
      </c>
      <c r="AG410" s="7">
        <v>0</v>
      </c>
      <c r="AH410" s="7">
        <v>0</v>
      </c>
      <c r="AI410" s="7">
        <v>2</v>
      </c>
      <c r="AJ410" s="7">
        <v>0</v>
      </c>
      <c r="AK410" s="7">
        <v>1</v>
      </c>
      <c r="AL410" s="7">
        <v>0</v>
      </c>
      <c r="AM410" s="7">
        <v>0</v>
      </c>
      <c r="AN410" s="7">
        <v>0</v>
      </c>
      <c r="AO410" s="7">
        <v>164</v>
      </c>
      <c r="AP410" s="7">
        <v>0</v>
      </c>
      <c r="AQ410" s="7">
        <v>0</v>
      </c>
      <c r="AR410" s="7">
        <v>0</v>
      </c>
      <c r="AS410" s="7">
        <v>0</v>
      </c>
      <c r="AT410" s="7">
        <v>0</v>
      </c>
      <c r="AU410" s="7">
        <v>1</v>
      </c>
      <c r="AV410" s="7">
        <v>1</v>
      </c>
      <c r="AW410" s="7">
        <v>0</v>
      </c>
      <c r="AX410" s="7">
        <v>189</v>
      </c>
      <c r="AY410" s="7">
        <v>29</v>
      </c>
      <c r="AZ410" s="7">
        <v>0</v>
      </c>
      <c r="BA410" s="7">
        <v>218</v>
      </c>
      <c r="BB410" s="7">
        <v>17</v>
      </c>
      <c r="BC410" s="7">
        <v>107</v>
      </c>
      <c r="BD410" s="7">
        <v>54</v>
      </c>
      <c r="BE410" s="7">
        <v>32</v>
      </c>
      <c r="BF410" s="7">
        <v>7</v>
      </c>
      <c r="BG410" s="7">
        <v>1</v>
      </c>
    </row>
    <row r="411" spans="1:59" ht="15" customHeight="1" x14ac:dyDescent="0.25">
      <c r="A411" s="93"/>
      <c r="B411" s="3" t="s">
        <v>222</v>
      </c>
      <c r="C411" s="7">
        <v>123</v>
      </c>
      <c r="D411" s="7">
        <v>119</v>
      </c>
      <c r="E411" s="7">
        <v>0</v>
      </c>
      <c r="F411" s="7">
        <v>2</v>
      </c>
      <c r="G411" s="7">
        <v>0</v>
      </c>
      <c r="H411" s="7">
        <v>2</v>
      </c>
      <c r="I411" s="7">
        <v>0</v>
      </c>
      <c r="J411" s="7">
        <v>4</v>
      </c>
      <c r="K411" s="7">
        <v>0</v>
      </c>
      <c r="L411" s="7">
        <v>4</v>
      </c>
      <c r="M411" s="7">
        <v>0</v>
      </c>
      <c r="N411" s="7">
        <v>0</v>
      </c>
      <c r="O411" s="7">
        <v>5</v>
      </c>
      <c r="P411" s="7">
        <v>1</v>
      </c>
      <c r="Q411" s="7">
        <v>4</v>
      </c>
      <c r="R411" s="7">
        <v>0</v>
      </c>
      <c r="S411" s="7">
        <v>0</v>
      </c>
      <c r="T411" s="7">
        <v>0</v>
      </c>
      <c r="U411" s="7">
        <v>2</v>
      </c>
      <c r="V411" s="7">
        <v>56</v>
      </c>
      <c r="W411" s="7">
        <v>1</v>
      </c>
      <c r="X411" s="7">
        <v>31</v>
      </c>
      <c r="Y411" s="7">
        <v>1</v>
      </c>
      <c r="Z411" s="7">
        <v>12</v>
      </c>
      <c r="AA411" s="7">
        <v>1</v>
      </c>
      <c r="AB411" s="7">
        <v>1</v>
      </c>
      <c r="AC411" s="7">
        <v>3</v>
      </c>
      <c r="AD411" s="7">
        <v>1</v>
      </c>
      <c r="AE411" s="7">
        <v>32</v>
      </c>
      <c r="AF411" s="7">
        <v>0</v>
      </c>
      <c r="AG411" s="7">
        <v>1</v>
      </c>
      <c r="AH411" s="7">
        <v>0</v>
      </c>
      <c r="AI411" s="7">
        <v>3</v>
      </c>
      <c r="AJ411" s="7">
        <v>3</v>
      </c>
      <c r="AK411" s="7">
        <v>5</v>
      </c>
      <c r="AL411" s="7">
        <v>0</v>
      </c>
      <c r="AM411" s="7">
        <v>1</v>
      </c>
      <c r="AN411" s="7">
        <v>0</v>
      </c>
      <c r="AO411" s="7">
        <v>66</v>
      </c>
      <c r="AP411" s="7">
        <v>1</v>
      </c>
      <c r="AQ411" s="7">
        <v>0</v>
      </c>
      <c r="AR411" s="7">
        <v>1</v>
      </c>
      <c r="AS411" s="7">
        <v>1</v>
      </c>
      <c r="AT411" s="7">
        <v>1</v>
      </c>
      <c r="AU411" s="7">
        <v>4</v>
      </c>
      <c r="AV411" s="7">
        <v>0</v>
      </c>
      <c r="AW411" s="7">
        <v>0</v>
      </c>
      <c r="AX411" s="7">
        <v>114</v>
      </c>
      <c r="AY411" s="7">
        <v>9</v>
      </c>
      <c r="AZ411" s="7">
        <v>8</v>
      </c>
      <c r="BA411" s="7">
        <v>115</v>
      </c>
      <c r="BB411" s="7">
        <v>20</v>
      </c>
      <c r="BC411" s="7">
        <v>58</v>
      </c>
      <c r="BD411" s="7">
        <v>26</v>
      </c>
      <c r="BE411" s="7">
        <v>14</v>
      </c>
      <c r="BF411" s="7">
        <v>5</v>
      </c>
      <c r="BG411" s="7">
        <v>0</v>
      </c>
    </row>
    <row r="412" spans="1:59" ht="15" customHeight="1" x14ac:dyDescent="0.25">
      <c r="A412" s="94"/>
      <c r="B412" s="4" t="s">
        <v>10</v>
      </c>
      <c r="C412" s="9">
        <v>1011</v>
      </c>
      <c r="D412" s="9">
        <v>856</v>
      </c>
      <c r="E412" s="9">
        <v>6</v>
      </c>
      <c r="F412" s="9">
        <v>140</v>
      </c>
      <c r="G412" s="9">
        <v>0</v>
      </c>
      <c r="H412" s="9">
        <v>9</v>
      </c>
      <c r="I412" s="9">
        <v>0</v>
      </c>
      <c r="J412" s="9">
        <v>31</v>
      </c>
      <c r="K412" s="9">
        <v>5</v>
      </c>
      <c r="L412" s="9">
        <v>28</v>
      </c>
      <c r="M412" s="9">
        <v>15</v>
      </c>
      <c r="N412" s="9">
        <v>1</v>
      </c>
      <c r="O412" s="9">
        <v>28</v>
      </c>
      <c r="P412" s="9">
        <v>13</v>
      </c>
      <c r="Q412" s="9">
        <v>22</v>
      </c>
      <c r="R412" s="9">
        <v>3</v>
      </c>
      <c r="S412" s="9">
        <v>6</v>
      </c>
      <c r="T412" s="9">
        <v>1</v>
      </c>
      <c r="U412" s="9">
        <v>10</v>
      </c>
      <c r="V412" s="9">
        <v>512</v>
      </c>
      <c r="W412" s="9">
        <v>1</v>
      </c>
      <c r="X412" s="9">
        <v>231</v>
      </c>
      <c r="Y412" s="9">
        <v>4</v>
      </c>
      <c r="Z412" s="9">
        <v>93</v>
      </c>
      <c r="AA412" s="9">
        <v>4</v>
      </c>
      <c r="AB412" s="9">
        <v>3</v>
      </c>
      <c r="AC412" s="9">
        <v>19</v>
      </c>
      <c r="AD412" s="9">
        <v>9</v>
      </c>
      <c r="AE412" s="9">
        <v>226</v>
      </c>
      <c r="AF412" s="9">
        <v>10</v>
      </c>
      <c r="AG412" s="9">
        <v>5</v>
      </c>
      <c r="AH412" s="9">
        <v>14</v>
      </c>
      <c r="AI412" s="9">
        <v>13</v>
      </c>
      <c r="AJ412" s="9">
        <v>26</v>
      </c>
      <c r="AK412" s="9">
        <v>28</v>
      </c>
      <c r="AL412" s="9">
        <v>2</v>
      </c>
      <c r="AM412" s="9">
        <v>3</v>
      </c>
      <c r="AN412" s="9">
        <v>4</v>
      </c>
      <c r="AO412" s="9">
        <v>596</v>
      </c>
      <c r="AP412" s="9">
        <v>3</v>
      </c>
      <c r="AQ412" s="9">
        <v>5</v>
      </c>
      <c r="AR412" s="9">
        <v>5</v>
      </c>
      <c r="AS412" s="9">
        <v>1</v>
      </c>
      <c r="AT412" s="9">
        <v>13</v>
      </c>
      <c r="AU412" s="9">
        <v>22</v>
      </c>
      <c r="AV412" s="9">
        <v>6</v>
      </c>
      <c r="AW412" s="9">
        <v>1</v>
      </c>
      <c r="AX412" s="9">
        <v>929</v>
      </c>
      <c r="AY412" s="9">
        <v>82</v>
      </c>
      <c r="AZ412" s="9">
        <v>67</v>
      </c>
      <c r="BA412" s="9">
        <v>944</v>
      </c>
      <c r="BB412" s="9">
        <v>192</v>
      </c>
      <c r="BC412" s="9">
        <v>465</v>
      </c>
      <c r="BD412" s="9">
        <v>210</v>
      </c>
      <c r="BE412" s="9">
        <v>109</v>
      </c>
      <c r="BF412" s="9">
        <v>29</v>
      </c>
      <c r="BG412" s="9">
        <v>6</v>
      </c>
    </row>
    <row r="414" spans="1:59" ht="28.15" customHeight="1" x14ac:dyDescent="0.25">
      <c r="A414" s="95"/>
      <c r="B414" s="95"/>
      <c r="C414" s="11" t="s">
        <v>10</v>
      </c>
      <c r="D414" s="98" t="s">
        <v>3</v>
      </c>
      <c r="E414" s="98"/>
      <c r="F414" s="98"/>
      <c r="G414" s="98"/>
      <c r="H414" s="98"/>
      <c r="I414" s="98"/>
      <c r="J414" s="98" t="s">
        <v>60</v>
      </c>
      <c r="K414" s="98"/>
      <c r="L414" s="98"/>
      <c r="M414" s="98"/>
      <c r="N414" s="98"/>
      <c r="O414" s="98"/>
      <c r="P414" s="98"/>
      <c r="Q414" s="98"/>
      <c r="R414" s="98"/>
      <c r="S414" s="98"/>
      <c r="T414" s="98"/>
      <c r="U414" s="98"/>
      <c r="V414" s="98"/>
      <c r="W414" s="98"/>
      <c r="X414" s="98"/>
      <c r="Y414" s="98"/>
      <c r="Z414" s="98"/>
      <c r="AA414" s="98"/>
      <c r="AB414" s="98"/>
      <c r="AC414" s="98" t="s">
        <v>151</v>
      </c>
      <c r="AD414" s="98"/>
      <c r="AE414" s="98"/>
      <c r="AF414" s="98"/>
      <c r="AG414" s="98"/>
      <c r="AH414" s="98"/>
      <c r="AI414" s="98"/>
      <c r="AJ414" s="98"/>
      <c r="AK414" s="98"/>
      <c r="AL414" s="98"/>
      <c r="AM414" s="98"/>
      <c r="AN414" s="98"/>
      <c r="AO414" s="98"/>
      <c r="AP414" s="98"/>
      <c r="AQ414" s="98"/>
      <c r="AR414" s="98"/>
      <c r="AS414" s="98"/>
      <c r="AT414" s="98"/>
      <c r="AU414" s="98"/>
      <c r="AV414" s="98"/>
      <c r="AW414" s="98"/>
      <c r="AX414" s="98" t="s">
        <v>53</v>
      </c>
      <c r="AY414" s="98"/>
      <c r="AZ414" s="98" t="s">
        <v>199</v>
      </c>
      <c r="BA414" s="98"/>
      <c r="BB414" s="98" t="s">
        <v>200</v>
      </c>
      <c r="BC414" s="98"/>
      <c r="BD414" s="98"/>
      <c r="BE414" s="98"/>
      <c r="BF414" s="98"/>
      <c r="BG414" s="98"/>
    </row>
    <row r="415" spans="1:59" ht="42" customHeight="1" x14ac:dyDescent="0.25">
      <c r="A415" s="96"/>
      <c r="B415" s="96"/>
      <c r="C415" s="12" t="s">
        <v>10</v>
      </c>
      <c r="D415" s="12" t="s">
        <v>4</v>
      </c>
      <c r="E415" s="12" t="s">
        <v>5</v>
      </c>
      <c r="F415" s="12" t="s">
        <v>6</v>
      </c>
      <c r="G415" s="12" t="s">
        <v>7</v>
      </c>
      <c r="H415" s="12" t="s">
        <v>8</v>
      </c>
      <c r="I415" s="12" t="s">
        <v>9</v>
      </c>
      <c r="J415" s="12" t="s">
        <v>64</v>
      </c>
      <c r="K415" s="12" t="s">
        <v>72</v>
      </c>
      <c r="L415" s="12" t="s">
        <v>65</v>
      </c>
      <c r="M415" s="12" t="s">
        <v>68</v>
      </c>
      <c r="N415" s="12" t="s">
        <v>77</v>
      </c>
      <c r="O415" s="12" t="s">
        <v>66</v>
      </c>
      <c r="P415" s="12" t="s">
        <v>69</v>
      </c>
      <c r="Q415" s="12" t="s">
        <v>67</v>
      </c>
      <c r="R415" s="12" t="s">
        <v>75</v>
      </c>
      <c r="S415" s="12" t="s">
        <v>71</v>
      </c>
      <c r="T415" s="12" t="s">
        <v>78</v>
      </c>
      <c r="U415" s="12" t="s">
        <v>70</v>
      </c>
      <c r="V415" s="12" t="s">
        <v>61</v>
      </c>
      <c r="W415" s="12" t="s">
        <v>79</v>
      </c>
      <c r="X415" s="12" t="s">
        <v>62</v>
      </c>
      <c r="Y415" s="12" t="s">
        <v>73</v>
      </c>
      <c r="Z415" s="12" t="s">
        <v>63</v>
      </c>
      <c r="AA415" s="12" t="s">
        <v>74</v>
      </c>
      <c r="AB415" s="12" t="s">
        <v>76</v>
      </c>
      <c r="AC415" s="12" t="s">
        <v>157</v>
      </c>
      <c r="AD415" s="12" t="s">
        <v>162</v>
      </c>
      <c r="AE415" s="12" t="s">
        <v>153</v>
      </c>
      <c r="AF415" s="12" t="s">
        <v>161</v>
      </c>
      <c r="AG415" s="12" t="s">
        <v>163</v>
      </c>
      <c r="AH415" s="12" t="s">
        <v>158</v>
      </c>
      <c r="AI415" s="12" t="s">
        <v>159</v>
      </c>
      <c r="AJ415" s="12" t="s">
        <v>155</v>
      </c>
      <c r="AK415" s="12" t="s">
        <v>154</v>
      </c>
      <c r="AL415" s="12" t="s">
        <v>169</v>
      </c>
      <c r="AM415" s="12" t="s">
        <v>167</v>
      </c>
      <c r="AN415" s="12" t="s">
        <v>166</v>
      </c>
      <c r="AO415" s="12" t="s">
        <v>152</v>
      </c>
      <c r="AP415" s="12" t="s">
        <v>168</v>
      </c>
      <c r="AQ415" s="12" t="s">
        <v>164</v>
      </c>
      <c r="AR415" s="12" t="s">
        <v>165</v>
      </c>
      <c r="AS415" s="12" t="s">
        <v>170</v>
      </c>
      <c r="AT415" s="12" t="s">
        <v>160</v>
      </c>
      <c r="AU415" s="12" t="s">
        <v>156</v>
      </c>
      <c r="AV415" s="12" t="s">
        <v>71</v>
      </c>
      <c r="AW415" s="12" t="s">
        <v>78</v>
      </c>
      <c r="AX415" s="12" t="s">
        <v>55</v>
      </c>
      <c r="AY415" s="12" t="s">
        <v>56</v>
      </c>
      <c r="AZ415" s="12" t="s">
        <v>57</v>
      </c>
      <c r="BA415" s="12" t="s">
        <v>58</v>
      </c>
      <c r="BB415" s="12" t="s">
        <v>201</v>
      </c>
      <c r="BC415" s="12" t="s">
        <v>202</v>
      </c>
      <c r="BD415" s="12" t="s">
        <v>203</v>
      </c>
      <c r="BE415" s="12" t="s">
        <v>204</v>
      </c>
      <c r="BF415" s="12" t="s">
        <v>205</v>
      </c>
      <c r="BG415" s="12" t="s">
        <v>206</v>
      </c>
    </row>
    <row r="416" spans="1:59" ht="28.15" customHeight="1" x14ac:dyDescent="0.25">
      <c r="A416" s="97"/>
      <c r="B416" s="97"/>
      <c r="C416" s="13" t="s">
        <v>2</v>
      </c>
      <c r="D416" s="13" t="s">
        <v>2</v>
      </c>
      <c r="E416" s="13" t="s">
        <v>2</v>
      </c>
      <c r="F416" s="13" t="s">
        <v>2</v>
      </c>
      <c r="G416" s="13" t="s">
        <v>2</v>
      </c>
      <c r="H416" s="13" t="s">
        <v>2</v>
      </c>
      <c r="I416" s="13" t="s">
        <v>2</v>
      </c>
      <c r="J416" s="13" t="s">
        <v>2</v>
      </c>
      <c r="K416" s="13" t="s">
        <v>2</v>
      </c>
      <c r="L416" s="13" t="s">
        <v>2</v>
      </c>
      <c r="M416" s="13" t="s">
        <v>2</v>
      </c>
      <c r="N416" s="13" t="s">
        <v>2</v>
      </c>
      <c r="O416" s="13" t="s">
        <v>2</v>
      </c>
      <c r="P416" s="13" t="s">
        <v>2</v>
      </c>
      <c r="Q416" s="13" t="s">
        <v>2</v>
      </c>
      <c r="R416" s="13" t="s">
        <v>2</v>
      </c>
      <c r="S416" s="13" t="s">
        <v>2</v>
      </c>
      <c r="T416" s="13" t="s">
        <v>2</v>
      </c>
      <c r="U416" s="13" t="s">
        <v>2</v>
      </c>
      <c r="V416" s="13" t="s">
        <v>2</v>
      </c>
      <c r="W416" s="13" t="s">
        <v>2</v>
      </c>
      <c r="X416" s="13" t="s">
        <v>2</v>
      </c>
      <c r="Y416" s="13" t="s">
        <v>2</v>
      </c>
      <c r="Z416" s="13" t="s">
        <v>2</v>
      </c>
      <c r="AA416" s="13" t="s">
        <v>2</v>
      </c>
      <c r="AB416" s="13" t="s">
        <v>2</v>
      </c>
      <c r="AC416" s="13" t="s">
        <v>2</v>
      </c>
      <c r="AD416" s="13" t="s">
        <v>2</v>
      </c>
      <c r="AE416" s="13" t="s">
        <v>2</v>
      </c>
      <c r="AF416" s="13" t="s">
        <v>2</v>
      </c>
      <c r="AG416" s="13" t="s">
        <v>2</v>
      </c>
      <c r="AH416" s="13" t="s">
        <v>2</v>
      </c>
      <c r="AI416" s="13" t="s">
        <v>2</v>
      </c>
      <c r="AJ416" s="13" t="s">
        <v>2</v>
      </c>
      <c r="AK416" s="13" t="s">
        <v>2</v>
      </c>
      <c r="AL416" s="13" t="s">
        <v>2</v>
      </c>
      <c r="AM416" s="13" t="s">
        <v>2</v>
      </c>
      <c r="AN416" s="13" t="s">
        <v>2</v>
      </c>
      <c r="AO416" s="13" t="s">
        <v>2</v>
      </c>
      <c r="AP416" s="13" t="s">
        <v>2</v>
      </c>
      <c r="AQ416" s="13" t="s">
        <v>2</v>
      </c>
      <c r="AR416" s="13" t="s">
        <v>2</v>
      </c>
      <c r="AS416" s="13" t="s">
        <v>2</v>
      </c>
      <c r="AT416" s="13" t="s">
        <v>2</v>
      </c>
      <c r="AU416" s="13" t="s">
        <v>2</v>
      </c>
      <c r="AV416" s="13" t="s">
        <v>2</v>
      </c>
      <c r="AW416" s="13" t="s">
        <v>2</v>
      </c>
      <c r="AX416" s="13" t="s">
        <v>2</v>
      </c>
      <c r="AY416" s="13" t="s">
        <v>2</v>
      </c>
      <c r="AZ416" s="13" t="s">
        <v>2</v>
      </c>
      <c r="BA416" s="13" t="s">
        <v>2</v>
      </c>
      <c r="BB416" s="13" t="s">
        <v>2</v>
      </c>
      <c r="BC416" s="13" t="s">
        <v>2</v>
      </c>
      <c r="BD416" s="13" t="s">
        <v>2</v>
      </c>
      <c r="BE416" s="13" t="s">
        <v>2</v>
      </c>
      <c r="BF416" s="13" t="s">
        <v>2</v>
      </c>
      <c r="BG416" s="13" t="s">
        <v>2</v>
      </c>
    </row>
    <row r="417" spans="1:59" ht="15" customHeight="1" x14ac:dyDescent="0.25">
      <c r="A417" s="92" t="s">
        <v>233</v>
      </c>
      <c r="B417" s="2" t="s">
        <v>234</v>
      </c>
      <c r="C417" s="6">
        <v>16.518298714144411</v>
      </c>
      <c r="D417" s="6">
        <v>15.771028037383179</v>
      </c>
      <c r="E417" s="6">
        <v>33.333333333333329</v>
      </c>
      <c r="F417" s="6">
        <v>20.714285714285715</v>
      </c>
      <c r="G417" s="6">
        <v>0</v>
      </c>
      <c r="H417" s="6">
        <v>11.111111111111111</v>
      </c>
      <c r="I417" s="6">
        <v>0</v>
      </c>
      <c r="J417" s="6">
        <v>48.387096774193552</v>
      </c>
      <c r="K417" s="6">
        <v>80</v>
      </c>
      <c r="L417" s="6">
        <v>32.142857142857146</v>
      </c>
      <c r="M417" s="6">
        <v>100</v>
      </c>
      <c r="N417" s="6">
        <v>100</v>
      </c>
      <c r="O417" s="6">
        <v>32.142857142857146</v>
      </c>
      <c r="P417" s="6">
        <v>30.76923076923077</v>
      </c>
      <c r="Q417" s="6">
        <v>22.727272727272727</v>
      </c>
      <c r="R417" s="6">
        <v>66.666666666666657</v>
      </c>
      <c r="S417" s="6">
        <v>50</v>
      </c>
      <c r="T417" s="6">
        <v>0</v>
      </c>
      <c r="U417" s="6">
        <v>20</v>
      </c>
      <c r="V417" s="6">
        <v>6.8359375</v>
      </c>
      <c r="W417" s="6">
        <v>0</v>
      </c>
      <c r="X417" s="6">
        <v>19.480519480519483</v>
      </c>
      <c r="Y417" s="6">
        <v>75</v>
      </c>
      <c r="Z417" s="6">
        <v>13.978494623655912</v>
      </c>
      <c r="AA417" s="6">
        <v>50</v>
      </c>
      <c r="AB417" s="6">
        <v>0</v>
      </c>
      <c r="AC417" s="6">
        <v>26.315789473684209</v>
      </c>
      <c r="AD417" s="6">
        <v>44.444444444444443</v>
      </c>
      <c r="AE417" s="6">
        <v>16.814159292035399</v>
      </c>
      <c r="AF417" s="6">
        <v>80</v>
      </c>
      <c r="AG417" s="6">
        <v>60</v>
      </c>
      <c r="AH417" s="6">
        <v>100</v>
      </c>
      <c r="AI417" s="6">
        <v>7.6923076923076925</v>
      </c>
      <c r="AJ417" s="6">
        <v>53.846153846153847</v>
      </c>
      <c r="AK417" s="6">
        <v>32.142857142857146</v>
      </c>
      <c r="AL417" s="6">
        <v>100</v>
      </c>
      <c r="AM417" s="6">
        <v>0</v>
      </c>
      <c r="AN417" s="6">
        <v>75</v>
      </c>
      <c r="AO417" s="6">
        <v>7.550335570469799</v>
      </c>
      <c r="AP417" s="6">
        <v>33.333333333333329</v>
      </c>
      <c r="AQ417" s="6">
        <v>80</v>
      </c>
      <c r="AR417" s="6">
        <v>80</v>
      </c>
      <c r="AS417" s="6">
        <v>0</v>
      </c>
      <c r="AT417" s="6">
        <v>30.76923076923077</v>
      </c>
      <c r="AU417" s="6">
        <v>22.727272727272727</v>
      </c>
      <c r="AV417" s="6">
        <v>50</v>
      </c>
      <c r="AW417" s="6">
        <v>0</v>
      </c>
      <c r="AX417" s="6">
        <v>16.361679224973088</v>
      </c>
      <c r="AY417" s="6">
        <v>18.292682926829269</v>
      </c>
      <c r="AZ417" s="6">
        <v>37.313432835820898</v>
      </c>
      <c r="BA417" s="6">
        <v>15.042372881355931</v>
      </c>
      <c r="BB417" s="6">
        <v>30.729166666666668</v>
      </c>
      <c r="BC417" s="6">
        <v>11.827956989247312</v>
      </c>
      <c r="BD417" s="6">
        <v>13.333333333333334</v>
      </c>
      <c r="BE417" s="6">
        <v>14.678899082568808</v>
      </c>
      <c r="BF417" s="6">
        <v>27.586206896551722</v>
      </c>
      <c r="BG417" s="6">
        <v>16.666666666666664</v>
      </c>
    </row>
    <row r="418" spans="1:59" ht="15" customHeight="1" x14ac:dyDescent="0.25">
      <c r="A418" s="93"/>
      <c r="B418" s="3" t="s">
        <v>235</v>
      </c>
      <c r="C418" s="8">
        <v>27.200791295746786</v>
      </c>
      <c r="D418" s="8">
        <v>26.285046728971963</v>
      </c>
      <c r="E418" s="8">
        <v>33.333333333333329</v>
      </c>
      <c r="F418" s="8">
        <v>30.714285714285715</v>
      </c>
      <c r="G418" s="8">
        <v>0</v>
      </c>
      <c r="H418" s="8">
        <v>55.555555555555557</v>
      </c>
      <c r="I418" s="8">
        <v>0</v>
      </c>
      <c r="J418" s="8">
        <v>29.032258064516132</v>
      </c>
      <c r="K418" s="8">
        <v>20</v>
      </c>
      <c r="L418" s="8">
        <v>39.285714285714285</v>
      </c>
      <c r="M418" s="8">
        <v>0</v>
      </c>
      <c r="N418" s="8">
        <v>0</v>
      </c>
      <c r="O418" s="8">
        <v>32.142857142857146</v>
      </c>
      <c r="P418" s="8">
        <v>46.153846153846153</v>
      </c>
      <c r="Q418" s="8">
        <v>31.818181818181817</v>
      </c>
      <c r="R418" s="8">
        <v>33.333333333333329</v>
      </c>
      <c r="S418" s="8">
        <v>33.333333333333329</v>
      </c>
      <c r="T418" s="8">
        <v>100</v>
      </c>
      <c r="U418" s="8">
        <v>30</v>
      </c>
      <c r="V418" s="8">
        <v>23.2421875</v>
      </c>
      <c r="W418" s="8">
        <v>0</v>
      </c>
      <c r="X418" s="8">
        <v>28.571428571428569</v>
      </c>
      <c r="Y418" s="8">
        <v>0</v>
      </c>
      <c r="Z418" s="8">
        <v>40.86021505376344</v>
      </c>
      <c r="AA418" s="8">
        <v>25</v>
      </c>
      <c r="AB418" s="8">
        <v>33.333333333333329</v>
      </c>
      <c r="AC418" s="8">
        <v>47.368421052631575</v>
      </c>
      <c r="AD418" s="8">
        <v>22.222222222222221</v>
      </c>
      <c r="AE418" s="8">
        <v>29.20353982300885</v>
      </c>
      <c r="AF418" s="8">
        <v>20</v>
      </c>
      <c r="AG418" s="8">
        <v>20</v>
      </c>
      <c r="AH418" s="8">
        <v>0</v>
      </c>
      <c r="AI418" s="8">
        <v>30.76923076923077</v>
      </c>
      <c r="AJ418" s="8">
        <v>26.923076923076923</v>
      </c>
      <c r="AK418" s="8">
        <v>32.142857142857146</v>
      </c>
      <c r="AL418" s="8">
        <v>0</v>
      </c>
      <c r="AM418" s="8">
        <v>33.333333333333329</v>
      </c>
      <c r="AN418" s="8">
        <v>25</v>
      </c>
      <c r="AO418" s="8">
        <v>26.006711409395972</v>
      </c>
      <c r="AP418" s="8">
        <v>33.333333333333329</v>
      </c>
      <c r="AQ418" s="8">
        <v>20</v>
      </c>
      <c r="AR418" s="8">
        <v>0</v>
      </c>
      <c r="AS418" s="8">
        <v>0</v>
      </c>
      <c r="AT418" s="8">
        <v>46.153846153846153</v>
      </c>
      <c r="AU418" s="8">
        <v>31.818181818181817</v>
      </c>
      <c r="AV418" s="8">
        <v>33.333333333333329</v>
      </c>
      <c r="AW418" s="8">
        <v>100</v>
      </c>
      <c r="AX418" s="8">
        <v>27.664155005382128</v>
      </c>
      <c r="AY418" s="8">
        <v>21.951219512195124</v>
      </c>
      <c r="AZ418" s="8">
        <v>32.835820895522389</v>
      </c>
      <c r="BA418" s="8">
        <v>26.800847457627121</v>
      </c>
      <c r="BB418" s="8">
        <v>32.8125</v>
      </c>
      <c r="BC418" s="8">
        <v>26.881720430107524</v>
      </c>
      <c r="BD418" s="8">
        <v>25.714285714285712</v>
      </c>
      <c r="BE418" s="8">
        <v>22.018348623853214</v>
      </c>
      <c r="BF418" s="8">
        <v>20.689655172413794</v>
      </c>
      <c r="BG418" s="8">
        <v>50</v>
      </c>
    </row>
    <row r="419" spans="1:59" ht="15" customHeight="1" x14ac:dyDescent="0.25">
      <c r="A419" s="93"/>
      <c r="B419" s="3" t="s">
        <v>236</v>
      </c>
      <c r="C419" s="8">
        <v>22.551928783382788</v>
      </c>
      <c r="D419" s="8">
        <v>22.897196261682243</v>
      </c>
      <c r="E419" s="8">
        <v>16.666666666666664</v>
      </c>
      <c r="F419" s="8">
        <v>21.428571428571427</v>
      </c>
      <c r="G419" s="8">
        <v>0</v>
      </c>
      <c r="H419" s="8">
        <v>11.111111111111111</v>
      </c>
      <c r="I419" s="8">
        <v>0</v>
      </c>
      <c r="J419" s="8">
        <v>9.67741935483871</v>
      </c>
      <c r="K419" s="8">
        <v>0</v>
      </c>
      <c r="L419" s="8">
        <v>10.714285714285714</v>
      </c>
      <c r="M419" s="8">
        <v>0</v>
      </c>
      <c r="N419" s="8">
        <v>0</v>
      </c>
      <c r="O419" s="8">
        <v>14.285714285714285</v>
      </c>
      <c r="P419" s="8">
        <v>15.384615384615385</v>
      </c>
      <c r="Q419" s="8">
        <v>22.727272727272727</v>
      </c>
      <c r="R419" s="8">
        <v>0</v>
      </c>
      <c r="S419" s="8">
        <v>0</v>
      </c>
      <c r="T419" s="8">
        <v>0</v>
      </c>
      <c r="U419" s="8">
        <v>30</v>
      </c>
      <c r="V419" s="8">
        <v>29.296875</v>
      </c>
      <c r="W419" s="8">
        <v>0</v>
      </c>
      <c r="X419" s="8">
        <v>17.748917748917751</v>
      </c>
      <c r="Y419" s="8">
        <v>0</v>
      </c>
      <c r="Z419" s="8">
        <v>17.20430107526882</v>
      </c>
      <c r="AA419" s="8">
        <v>0</v>
      </c>
      <c r="AB419" s="8">
        <v>33.333333333333329</v>
      </c>
      <c r="AC419" s="8">
        <v>5.2631578947368416</v>
      </c>
      <c r="AD419" s="8">
        <v>22.222222222222221</v>
      </c>
      <c r="AE419" s="8">
        <v>18.584070796460178</v>
      </c>
      <c r="AF419" s="8">
        <v>0</v>
      </c>
      <c r="AG419" s="8">
        <v>0</v>
      </c>
      <c r="AH419" s="8">
        <v>0</v>
      </c>
      <c r="AI419" s="8">
        <v>23.076923076923077</v>
      </c>
      <c r="AJ419" s="8">
        <v>7.6923076923076925</v>
      </c>
      <c r="AK419" s="8">
        <v>14.285714285714285</v>
      </c>
      <c r="AL419" s="8">
        <v>0</v>
      </c>
      <c r="AM419" s="8">
        <v>33.333333333333329</v>
      </c>
      <c r="AN419" s="8">
        <v>0</v>
      </c>
      <c r="AO419" s="8">
        <v>27.85234899328859</v>
      </c>
      <c r="AP419" s="8">
        <v>0</v>
      </c>
      <c r="AQ419" s="8">
        <v>0</v>
      </c>
      <c r="AR419" s="8">
        <v>0</v>
      </c>
      <c r="AS419" s="8">
        <v>0</v>
      </c>
      <c r="AT419" s="8">
        <v>15.384615384615385</v>
      </c>
      <c r="AU419" s="8">
        <v>22.727272727272727</v>
      </c>
      <c r="AV419" s="8">
        <v>0</v>
      </c>
      <c r="AW419" s="8">
        <v>0</v>
      </c>
      <c r="AX419" s="8">
        <v>23.358449946178688</v>
      </c>
      <c r="AY419" s="8">
        <v>13.414634146341465</v>
      </c>
      <c r="AZ419" s="8">
        <v>17.910447761194028</v>
      </c>
      <c r="BA419" s="8">
        <v>22.881355932203391</v>
      </c>
      <c r="BB419" s="8">
        <v>17.1875</v>
      </c>
      <c r="BC419" s="8">
        <v>25.806451612903224</v>
      </c>
      <c r="BD419" s="8">
        <v>22.857142857142858</v>
      </c>
      <c r="BE419" s="8">
        <v>21.100917431192663</v>
      </c>
      <c r="BF419" s="8">
        <v>10.344827586206897</v>
      </c>
      <c r="BG419" s="8">
        <v>16.666666666666664</v>
      </c>
    </row>
    <row r="420" spans="1:59" ht="15" customHeight="1" x14ac:dyDescent="0.25">
      <c r="A420" s="93"/>
      <c r="B420" s="3" t="s">
        <v>237</v>
      </c>
      <c r="C420" s="8">
        <v>21.562809099901088</v>
      </c>
      <c r="D420" s="8">
        <v>21.144859813084114</v>
      </c>
      <c r="E420" s="8">
        <v>16.666666666666664</v>
      </c>
      <c r="F420" s="8">
        <v>25.714285714285712</v>
      </c>
      <c r="G420" s="8">
        <v>0</v>
      </c>
      <c r="H420" s="8">
        <v>0</v>
      </c>
      <c r="I420" s="8">
        <v>0</v>
      </c>
      <c r="J420" s="8">
        <v>0</v>
      </c>
      <c r="K420" s="8">
        <v>0</v>
      </c>
      <c r="L420" s="8">
        <v>3.5714285714285712</v>
      </c>
      <c r="M420" s="8">
        <v>0</v>
      </c>
      <c r="N420" s="8">
        <v>0</v>
      </c>
      <c r="O420" s="8">
        <v>3.5714285714285712</v>
      </c>
      <c r="P420" s="8">
        <v>0</v>
      </c>
      <c r="Q420" s="8">
        <v>4.5454545454545459</v>
      </c>
      <c r="R420" s="8">
        <v>0</v>
      </c>
      <c r="S420" s="8">
        <v>16.666666666666664</v>
      </c>
      <c r="T420" s="8">
        <v>0</v>
      </c>
      <c r="U420" s="8">
        <v>0</v>
      </c>
      <c r="V420" s="8">
        <v>29.6875</v>
      </c>
      <c r="W420" s="8">
        <v>0</v>
      </c>
      <c r="X420" s="8">
        <v>20.779220779220779</v>
      </c>
      <c r="Y420" s="8">
        <v>0</v>
      </c>
      <c r="Z420" s="8">
        <v>15.053763440860216</v>
      </c>
      <c r="AA420" s="8">
        <v>0</v>
      </c>
      <c r="AB420" s="8">
        <v>0</v>
      </c>
      <c r="AC420" s="8">
        <v>5.2631578947368416</v>
      </c>
      <c r="AD420" s="8">
        <v>0</v>
      </c>
      <c r="AE420" s="8">
        <v>21.238938053097346</v>
      </c>
      <c r="AF420" s="8">
        <v>0</v>
      </c>
      <c r="AG420" s="8">
        <v>0</v>
      </c>
      <c r="AH420" s="8">
        <v>0</v>
      </c>
      <c r="AI420" s="8">
        <v>15.384615384615385</v>
      </c>
      <c r="AJ420" s="8">
        <v>0</v>
      </c>
      <c r="AK420" s="8">
        <v>3.5714285714285712</v>
      </c>
      <c r="AL420" s="8">
        <v>0</v>
      </c>
      <c r="AM420" s="8">
        <v>0</v>
      </c>
      <c r="AN420" s="8">
        <v>0</v>
      </c>
      <c r="AO420" s="8">
        <v>27.516778523489933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4.5454545454545459</v>
      </c>
      <c r="AV420" s="8">
        <v>16.666666666666664</v>
      </c>
      <c r="AW420" s="8">
        <v>0</v>
      </c>
      <c r="AX420" s="8">
        <v>20.344456404736274</v>
      </c>
      <c r="AY420" s="8">
        <v>35.365853658536587</v>
      </c>
      <c r="AZ420" s="8">
        <v>0</v>
      </c>
      <c r="BA420" s="8">
        <v>23.093220338983052</v>
      </c>
      <c r="BB420" s="8">
        <v>8.8541666666666679</v>
      </c>
      <c r="BC420" s="8">
        <v>23.010752688172044</v>
      </c>
      <c r="BD420" s="8">
        <v>25.714285714285712</v>
      </c>
      <c r="BE420" s="8">
        <v>29.357798165137616</v>
      </c>
      <c r="BF420" s="8">
        <v>24.137931034482758</v>
      </c>
      <c r="BG420" s="8">
        <v>16.666666666666664</v>
      </c>
    </row>
    <row r="421" spans="1:59" ht="15" customHeight="1" x14ac:dyDescent="0.25">
      <c r="A421" s="93"/>
      <c r="B421" s="3" t="s">
        <v>222</v>
      </c>
      <c r="C421" s="8">
        <v>12.166172106824925</v>
      </c>
      <c r="D421" s="8">
        <v>13.901869158878505</v>
      </c>
      <c r="E421" s="8">
        <v>0</v>
      </c>
      <c r="F421" s="8">
        <v>1.4285714285714286</v>
      </c>
      <c r="G421" s="8">
        <v>0</v>
      </c>
      <c r="H421" s="8">
        <v>22.222222222222221</v>
      </c>
      <c r="I421" s="8">
        <v>0</v>
      </c>
      <c r="J421" s="8">
        <v>12.903225806451612</v>
      </c>
      <c r="K421" s="8">
        <v>0</v>
      </c>
      <c r="L421" s="8">
        <v>14.285714285714285</v>
      </c>
      <c r="M421" s="8">
        <v>0</v>
      </c>
      <c r="N421" s="8">
        <v>0</v>
      </c>
      <c r="O421" s="8">
        <v>17.857142857142858</v>
      </c>
      <c r="P421" s="8">
        <v>7.6923076923076925</v>
      </c>
      <c r="Q421" s="8">
        <v>18.181818181818183</v>
      </c>
      <c r="R421" s="8">
        <v>0</v>
      </c>
      <c r="S421" s="8">
        <v>0</v>
      </c>
      <c r="T421" s="8">
        <v>0</v>
      </c>
      <c r="U421" s="8">
        <v>20</v>
      </c>
      <c r="V421" s="8">
        <v>10.9375</v>
      </c>
      <c r="W421" s="8">
        <v>100</v>
      </c>
      <c r="X421" s="8">
        <v>13.419913419913421</v>
      </c>
      <c r="Y421" s="8">
        <v>25</v>
      </c>
      <c r="Z421" s="8">
        <v>12.903225806451612</v>
      </c>
      <c r="AA421" s="8">
        <v>25</v>
      </c>
      <c r="AB421" s="8">
        <v>33.333333333333329</v>
      </c>
      <c r="AC421" s="8">
        <v>15.789473684210526</v>
      </c>
      <c r="AD421" s="8">
        <v>11.111111111111111</v>
      </c>
      <c r="AE421" s="8">
        <v>14.159292035398231</v>
      </c>
      <c r="AF421" s="8">
        <v>0</v>
      </c>
      <c r="AG421" s="8">
        <v>20</v>
      </c>
      <c r="AH421" s="8">
        <v>0</v>
      </c>
      <c r="AI421" s="8">
        <v>23.076923076923077</v>
      </c>
      <c r="AJ421" s="8">
        <v>11.538461538461538</v>
      </c>
      <c r="AK421" s="8">
        <v>17.857142857142858</v>
      </c>
      <c r="AL421" s="8">
        <v>0</v>
      </c>
      <c r="AM421" s="8">
        <v>33.333333333333329</v>
      </c>
      <c r="AN421" s="8">
        <v>0</v>
      </c>
      <c r="AO421" s="8">
        <v>11.073825503355705</v>
      </c>
      <c r="AP421" s="8">
        <v>33.333333333333329</v>
      </c>
      <c r="AQ421" s="8">
        <v>0</v>
      </c>
      <c r="AR421" s="8">
        <v>20</v>
      </c>
      <c r="AS421" s="8">
        <v>100</v>
      </c>
      <c r="AT421" s="8">
        <v>7.6923076923076925</v>
      </c>
      <c r="AU421" s="8">
        <v>18.181818181818183</v>
      </c>
      <c r="AV421" s="8">
        <v>0</v>
      </c>
      <c r="AW421" s="8">
        <v>0</v>
      </c>
      <c r="AX421" s="8">
        <v>12.271259418729818</v>
      </c>
      <c r="AY421" s="8">
        <v>10.975609756097562</v>
      </c>
      <c r="AZ421" s="8">
        <v>11.940298507462686</v>
      </c>
      <c r="BA421" s="8">
        <v>12.182203389830509</v>
      </c>
      <c r="BB421" s="8">
        <v>10.416666666666668</v>
      </c>
      <c r="BC421" s="8">
        <v>12.473118279569892</v>
      </c>
      <c r="BD421" s="8">
        <v>12.380952380952381</v>
      </c>
      <c r="BE421" s="8">
        <v>12.844036697247708</v>
      </c>
      <c r="BF421" s="8">
        <v>17.241379310344829</v>
      </c>
      <c r="BG421" s="8">
        <v>0</v>
      </c>
    </row>
    <row r="422" spans="1:59" ht="15" customHeight="1" x14ac:dyDescent="0.25">
      <c r="A422" s="94"/>
      <c r="B422" s="4" t="s">
        <v>10</v>
      </c>
      <c r="C422" s="10">
        <v>100</v>
      </c>
      <c r="D422" s="10">
        <v>100</v>
      </c>
      <c r="E422" s="10">
        <v>100</v>
      </c>
      <c r="F422" s="10">
        <v>100</v>
      </c>
      <c r="G422" s="10">
        <v>0</v>
      </c>
      <c r="H422" s="10">
        <v>100</v>
      </c>
      <c r="I422" s="10">
        <v>0</v>
      </c>
      <c r="J422" s="10">
        <v>100</v>
      </c>
      <c r="K422" s="10">
        <v>100</v>
      </c>
      <c r="L422" s="10">
        <v>100</v>
      </c>
      <c r="M422" s="10">
        <v>100</v>
      </c>
      <c r="N422" s="10">
        <v>100</v>
      </c>
      <c r="O422" s="10">
        <v>100</v>
      </c>
      <c r="P422" s="10">
        <v>100</v>
      </c>
      <c r="Q422" s="10">
        <v>100</v>
      </c>
      <c r="R422" s="10">
        <v>100</v>
      </c>
      <c r="S422" s="10">
        <v>100</v>
      </c>
      <c r="T422" s="10">
        <v>100</v>
      </c>
      <c r="U422" s="10">
        <v>100</v>
      </c>
      <c r="V422" s="10">
        <v>100</v>
      </c>
      <c r="W422" s="10">
        <v>100</v>
      </c>
      <c r="X422" s="10">
        <v>100</v>
      </c>
      <c r="Y422" s="10">
        <v>100</v>
      </c>
      <c r="Z422" s="10">
        <v>100</v>
      </c>
      <c r="AA422" s="10">
        <v>100</v>
      </c>
      <c r="AB422" s="10">
        <v>100</v>
      </c>
      <c r="AC422" s="10">
        <v>100</v>
      </c>
      <c r="AD422" s="10">
        <v>100</v>
      </c>
      <c r="AE422" s="10">
        <v>100</v>
      </c>
      <c r="AF422" s="10">
        <v>100</v>
      </c>
      <c r="AG422" s="10">
        <v>100</v>
      </c>
      <c r="AH422" s="10">
        <v>100</v>
      </c>
      <c r="AI422" s="10">
        <v>100</v>
      </c>
      <c r="AJ422" s="10">
        <v>100</v>
      </c>
      <c r="AK422" s="10">
        <v>100</v>
      </c>
      <c r="AL422" s="10">
        <v>100</v>
      </c>
      <c r="AM422" s="10">
        <v>100</v>
      </c>
      <c r="AN422" s="10">
        <v>100</v>
      </c>
      <c r="AO422" s="10">
        <v>100</v>
      </c>
      <c r="AP422" s="10">
        <v>100</v>
      </c>
      <c r="AQ422" s="10">
        <v>100</v>
      </c>
      <c r="AR422" s="10">
        <v>100</v>
      </c>
      <c r="AS422" s="10">
        <v>100</v>
      </c>
      <c r="AT422" s="10">
        <v>100</v>
      </c>
      <c r="AU422" s="10">
        <v>100</v>
      </c>
      <c r="AV422" s="10">
        <v>100</v>
      </c>
      <c r="AW422" s="10">
        <v>100</v>
      </c>
      <c r="AX422" s="10">
        <v>100</v>
      </c>
      <c r="AY422" s="10">
        <v>100</v>
      </c>
      <c r="AZ422" s="10">
        <v>100</v>
      </c>
      <c r="BA422" s="10">
        <v>100</v>
      </c>
      <c r="BB422" s="10">
        <v>100</v>
      </c>
      <c r="BC422" s="10">
        <v>100</v>
      </c>
      <c r="BD422" s="10">
        <v>100</v>
      </c>
      <c r="BE422" s="10">
        <v>100</v>
      </c>
      <c r="BF422" s="10">
        <v>100</v>
      </c>
      <c r="BG422" s="10">
        <v>100</v>
      </c>
    </row>
    <row r="424" spans="1:59" ht="28.15" customHeight="1" x14ac:dyDescent="0.25">
      <c r="A424" s="95"/>
      <c r="B424" s="95"/>
      <c r="C424" s="11" t="s">
        <v>10</v>
      </c>
      <c r="D424" s="98" t="s">
        <v>3</v>
      </c>
      <c r="E424" s="98"/>
      <c r="F424" s="98"/>
      <c r="G424" s="98"/>
      <c r="H424" s="98"/>
      <c r="I424" s="98"/>
      <c r="J424" s="98" t="s">
        <v>60</v>
      </c>
      <c r="K424" s="98"/>
      <c r="L424" s="98"/>
      <c r="M424" s="98"/>
      <c r="N424" s="98"/>
      <c r="O424" s="98"/>
      <c r="P424" s="98"/>
      <c r="Q424" s="98"/>
      <c r="R424" s="98"/>
      <c r="S424" s="98"/>
      <c r="T424" s="98"/>
      <c r="U424" s="98"/>
      <c r="V424" s="98"/>
      <c r="W424" s="98"/>
      <c r="X424" s="98"/>
      <c r="Y424" s="98"/>
      <c r="Z424" s="98"/>
      <c r="AA424" s="98"/>
      <c r="AB424" s="98"/>
      <c r="AC424" s="98" t="s">
        <v>151</v>
      </c>
      <c r="AD424" s="98"/>
      <c r="AE424" s="98"/>
      <c r="AF424" s="98"/>
      <c r="AG424" s="98"/>
      <c r="AH424" s="98"/>
      <c r="AI424" s="98"/>
      <c r="AJ424" s="98"/>
      <c r="AK424" s="98"/>
      <c r="AL424" s="98"/>
      <c r="AM424" s="98"/>
      <c r="AN424" s="98"/>
      <c r="AO424" s="98"/>
      <c r="AP424" s="98"/>
      <c r="AQ424" s="98"/>
      <c r="AR424" s="98"/>
      <c r="AS424" s="98"/>
      <c r="AT424" s="98"/>
      <c r="AU424" s="98"/>
      <c r="AV424" s="98"/>
      <c r="AW424" s="98"/>
      <c r="AX424" s="98" t="s">
        <v>53</v>
      </c>
      <c r="AY424" s="98"/>
      <c r="AZ424" s="98" t="s">
        <v>199</v>
      </c>
      <c r="BA424" s="98"/>
      <c r="BB424" s="98" t="s">
        <v>200</v>
      </c>
      <c r="BC424" s="98"/>
      <c r="BD424" s="98"/>
      <c r="BE424" s="98"/>
      <c r="BF424" s="98"/>
      <c r="BG424" s="98"/>
    </row>
    <row r="425" spans="1:59" ht="42" customHeight="1" x14ac:dyDescent="0.25">
      <c r="A425" s="97"/>
      <c r="B425" s="97"/>
      <c r="C425" s="13" t="s">
        <v>10</v>
      </c>
      <c r="D425" s="13" t="s">
        <v>4</v>
      </c>
      <c r="E425" s="13" t="s">
        <v>5</v>
      </c>
      <c r="F425" s="13" t="s">
        <v>6</v>
      </c>
      <c r="G425" s="13" t="s">
        <v>7</v>
      </c>
      <c r="H425" s="13" t="s">
        <v>8</v>
      </c>
      <c r="I425" s="13" t="s">
        <v>9</v>
      </c>
      <c r="J425" s="13" t="s">
        <v>64</v>
      </c>
      <c r="K425" s="13" t="s">
        <v>72</v>
      </c>
      <c r="L425" s="13" t="s">
        <v>65</v>
      </c>
      <c r="M425" s="13" t="s">
        <v>68</v>
      </c>
      <c r="N425" s="13" t="s">
        <v>77</v>
      </c>
      <c r="O425" s="13" t="s">
        <v>66</v>
      </c>
      <c r="P425" s="13" t="s">
        <v>69</v>
      </c>
      <c r="Q425" s="13" t="s">
        <v>67</v>
      </c>
      <c r="R425" s="13" t="s">
        <v>75</v>
      </c>
      <c r="S425" s="13" t="s">
        <v>71</v>
      </c>
      <c r="T425" s="13" t="s">
        <v>78</v>
      </c>
      <c r="U425" s="13" t="s">
        <v>70</v>
      </c>
      <c r="V425" s="13" t="s">
        <v>61</v>
      </c>
      <c r="W425" s="13" t="s">
        <v>79</v>
      </c>
      <c r="X425" s="13" t="s">
        <v>62</v>
      </c>
      <c r="Y425" s="13" t="s">
        <v>73</v>
      </c>
      <c r="Z425" s="13" t="s">
        <v>63</v>
      </c>
      <c r="AA425" s="13" t="s">
        <v>74</v>
      </c>
      <c r="AB425" s="13" t="s">
        <v>76</v>
      </c>
      <c r="AC425" s="13" t="s">
        <v>157</v>
      </c>
      <c r="AD425" s="13" t="s">
        <v>162</v>
      </c>
      <c r="AE425" s="13" t="s">
        <v>153</v>
      </c>
      <c r="AF425" s="13" t="s">
        <v>161</v>
      </c>
      <c r="AG425" s="13" t="s">
        <v>163</v>
      </c>
      <c r="AH425" s="13" t="s">
        <v>158</v>
      </c>
      <c r="AI425" s="13" t="s">
        <v>159</v>
      </c>
      <c r="AJ425" s="13" t="s">
        <v>155</v>
      </c>
      <c r="AK425" s="13" t="s">
        <v>154</v>
      </c>
      <c r="AL425" s="13" t="s">
        <v>169</v>
      </c>
      <c r="AM425" s="13" t="s">
        <v>167</v>
      </c>
      <c r="AN425" s="13" t="s">
        <v>166</v>
      </c>
      <c r="AO425" s="13" t="s">
        <v>152</v>
      </c>
      <c r="AP425" s="13" t="s">
        <v>168</v>
      </c>
      <c r="AQ425" s="13" t="s">
        <v>164</v>
      </c>
      <c r="AR425" s="13" t="s">
        <v>165</v>
      </c>
      <c r="AS425" s="13" t="s">
        <v>170</v>
      </c>
      <c r="AT425" s="13" t="s">
        <v>160</v>
      </c>
      <c r="AU425" s="13" t="s">
        <v>156</v>
      </c>
      <c r="AV425" s="13" t="s">
        <v>71</v>
      </c>
      <c r="AW425" s="13" t="s">
        <v>78</v>
      </c>
      <c r="AX425" s="13" t="s">
        <v>55</v>
      </c>
      <c r="AY425" s="13" t="s">
        <v>56</v>
      </c>
      <c r="AZ425" s="13" t="s">
        <v>57</v>
      </c>
      <c r="BA425" s="13" t="s">
        <v>58</v>
      </c>
      <c r="BB425" s="13" t="s">
        <v>201</v>
      </c>
      <c r="BC425" s="13" t="s">
        <v>202</v>
      </c>
      <c r="BD425" s="13" t="s">
        <v>203</v>
      </c>
      <c r="BE425" s="13" t="s">
        <v>204</v>
      </c>
      <c r="BF425" s="13" t="s">
        <v>205</v>
      </c>
      <c r="BG425" s="13" t="s">
        <v>206</v>
      </c>
    </row>
    <row r="426" spans="1:59" ht="15" customHeight="1" x14ac:dyDescent="0.25">
      <c r="A426" s="92" t="s">
        <v>233</v>
      </c>
      <c r="B426" s="2" t="s">
        <v>59</v>
      </c>
      <c r="C426" s="19">
        <v>321.67567567567568</v>
      </c>
      <c r="D426" s="19">
        <v>322.89959294436886</v>
      </c>
      <c r="E426" s="19">
        <v>271.83333333333331</v>
      </c>
      <c r="F426" s="19">
        <v>320.33333333333337</v>
      </c>
      <c r="G426" s="20"/>
      <c r="H426" s="19">
        <v>262</v>
      </c>
      <c r="I426" s="20"/>
      <c r="J426" s="19">
        <v>202.99999999999997</v>
      </c>
      <c r="K426" s="19">
        <v>154</v>
      </c>
      <c r="L426" s="19">
        <v>236.45833333333331</v>
      </c>
      <c r="M426" s="19">
        <v>118.46666666666667</v>
      </c>
      <c r="N426" s="19">
        <v>110</v>
      </c>
      <c r="O426" s="19">
        <v>244.08695652173913</v>
      </c>
      <c r="P426" s="19">
        <v>235.58333333333334</v>
      </c>
      <c r="Q426" s="19">
        <v>265.16666666666663</v>
      </c>
      <c r="R426" s="19">
        <v>172</v>
      </c>
      <c r="S426" s="19">
        <v>255.5</v>
      </c>
      <c r="T426" s="19">
        <v>203</v>
      </c>
      <c r="U426" s="19">
        <v>256.25</v>
      </c>
      <c r="V426" s="19">
        <v>366.65789473684197</v>
      </c>
      <c r="W426" s="20"/>
      <c r="X426" s="19">
        <v>311.28999999999996</v>
      </c>
      <c r="Y426" s="19">
        <v>165.66666666666666</v>
      </c>
      <c r="Z426" s="19">
        <v>286.77777777777766</v>
      </c>
      <c r="AA426" s="19">
        <v>207.66666666666666</v>
      </c>
      <c r="AB426" s="19">
        <v>258</v>
      </c>
      <c r="AC426" s="19">
        <v>239.375</v>
      </c>
      <c r="AD426" s="19">
        <v>230.625</v>
      </c>
      <c r="AE426" s="19">
        <v>318.81958762886592</v>
      </c>
      <c r="AF426" s="19">
        <v>148.1</v>
      </c>
      <c r="AG426" s="19">
        <v>195.25</v>
      </c>
      <c r="AH426" s="19">
        <v>115.64285714285712</v>
      </c>
      <c r="AI426" s="19">
        <v>296.7</v>
      </c>
      <c r="AJ426" s="19">
        <v>191.60869565217394</v>
      </c>
      <c r="AK426" s="19">
        <v>244.08695652173913</v>
      </c>
      <c r="AL426" s="19">
        <v>184.5</v>
      </c>
      <c r="AM426" s="19">
        <v>258</v>
      </c>
      <c r="AN426" s="19">
        <v>156.5</v>
      </c>
      <c r="AO426" s="19">
        <v>355.63396226415125</v>
      </c>
      <c r="AP426" s="19">
        <v>233.5</v>
      </c>
      <c r="AQ426" s="19">
        <v>154</v>
      </c>
      <c r="AR426" s="19">
        <v>170.75</v>
      </c>
      <c r="AS426" s="20"/>
      <c r="AT426" s="19">
        <v>235.58333333333334</v>
      </c>
      <c r="AU426" s="19">
        <v>265.16666666666663</v>
      </c>
      <c r="AV426" s="19">
        <v>255.5</v>
      </c>
      <c r="AW426" s="19">
        <v>203</v>
      </c>
      <c r="AX426" s="19">
        <v>315.295705521473</v>
      </c>
      <c r="AY426" s="19">
        <v>392.90410958904113</v>
      </c>
      <c r="AZ426" s="19">
        <v>223.88135593220338</v>
      </c>
      <c r="BA426" s="19">
        <v>328.63570566948141</v>
      </c>
      <c r="BB426" s="19">
        <v>260.14534883720927</v>
      </c>
      <c r="BC426" s="19">
        <v>330.28992628992648</v>
      </c>
      <c r="BD426" s="19">
        <v>346.42934782608694</v>
      </c>
      <c r="BE426" s="19">
        <v>352.87368421052622</v>
      </c>
      <c r="BF426" s="19">
        <v>298.125</v>
      </c>
      <c r="BG426" s="19">
        <v>342.33333333333331</v>
      </c>
    </row>
    <row r="427" spans="1:59" ht="15" customHeight="1" x14ac:dyDescent="0.25">
      <c r="A427" s="94"/>
      <c r="B427" s="4" t="s">
        <v>224</v>
      </c>
      <c r="C427" s="9">
        <v>888</v>
      </c>
      <c r="D427" s="9">
        <v>737</v>
      </c>
      <c r="E427" s="9">
        <v>6</v>
      </c>
      <c r="F427" s="9">
        <v>138</v>
      </c>
      <c r="G427" s="9">
        <v>0</v>
      </c>
      <c r="H427" s="9">
        <v>7</v>
      </c>
      <c r="I427" s="9">
        <v>0</v>
      </c>
      <c r="J427" s="9">
        <v>27</v>
      </c>
      <c r="K427" s="9">
        <v>5</v>
      </c>
      <c r="L427" s="9">
        <v>24</v>
      </c>
      <c r="M427" s="9">
        <v>15</v>
      </c>
      <c r="N427" s="9">
        <v>1</v>
      </c>
      <c r="O427" s="9">
        <v>23</v>
      </c>
      <c r="P427" s="9">
        <v>12</v>
      </c>
      <c r="Q427" s="9">
        <v>18</v>
      </c>
      <c r="R427" s="9">
        <v>3</v>
      </c>
      <c r="S427" s="9">
        <v>6</v>
      </c>
      <c r="T427" s="9">
        <v>1</v>
      </c>
      <c r="U427" s="9">
        <v>8</v>
      </c>
      <c r="V427" s="9">
        <v>456</v>
      </c>
      <c r="W427" s="9">
        <v>0</v>
      </c>
      <c r="X427" s="9">
        <v>200</v>
      </c>
      <c r="Y427" s="9">
        <v>3</v>
      </c>
      <c r="Z427" s="9">
        <v>81</v>
      </c>
      <c r="AA427" s="9">
        <v>3</v>
      </c>
      <c r="AB427" s="9">
        <v>2</v>
      </c>
      <c r="AC427" s="9">
        <v>16</v>
      </c>
      <c r="AD427" s="9">
        <v>8</v>
      </c>
      <c r="AE427" s="9">
        <v>194</v>
      </c>
      <c r="AF427" s="9">
        <v>10</v>
      </c>
      <c r="AG427" s="9">
        <v>4</v>
      </c>
      <c r="AH427" s="9">
        <v>14</v>
      </c>
      <c r="AI427" s="9">
        <v>10</v>
      </c>
      <c r="AJ427" s="9">
        <v>23</v>
      </c>
      <c r="AK427" s="9">
        <v>23</v>
      </c>
      <c r="AL427" s="9">
        <v>2</v>
      </c>
      <c r="AM427" s="9">
        <v>2</v>
      </c>
      <c r="AN427" s="9">
        <v>4</v>
      </c>
      <c r="AO427" s="9">
        <v>530</v>
      </c>
      <c r="AP427" s="9">
        <v>2</v>
      </c>
      <c r="AQ427" s="9">
        <v>5</v>
      </c>
      <c r="AR427" s="9">
        <v>4</v>
      </c>
      <c r="AS427" s="9">
        <v>0</v>
      </c>
      <c r="AT427" s="9">
        <v>12</v>
      </c>
      <c r="AU427" s="9">
        <v>18</v>
      </c>
      <c r="AV427" s="9">
        <v>6</v>
      </c>
      <c r="AW427" s="9">
        <v>1</v>
      </c>
      <c r="AX427" s="9">
        <v>815</v>
      </c>
      <c r="AY427" s="9">
        <v>73</v>
      </c>
      <c r="AZ427" s="9">
        <v>59</v>
      </c>
      <c r="BA427" s="9">
        <v>829</v>
      </c>
      <c r="BB427" s="9">
        <v>172</v>
      </c>
      <c r="BC427" s="9">
        <v>407</v>
      </c>
      <c r="BD427" s="9">
        <v>184</v>
      </c>
      <c r="BE427" s="9">
        <v>95</v>
      </c>
      <c r="BF427" s="9">
        <v>24</v>
      </c>
      <c r="BG427" s="9">
        <v>6</v>
      </c>
    </row>
    <row r="429" spans="1:59" x14ac:dyDescent="0.25">
      <c r="A429" s="38" t="s">
        <v>238</v>
      </c>
    </row>
    <row r="431" spans="1:59" x14ac:dyDescent="0.25">
      <c r="A431" s="38" t="s">
        <v>239</v>
      </c>
    </row>
    <row r="433" spans="1:56" ht="42" customHeight="1" x14ac:dyDescent="0.25">
      <c r="A433" s="95"/>
      <c r="B433" s="95"/>
      <c r="C433" s="11" t="s">
        <v>10</v>
      </c>
      <c r="D433" s="98" t="s">
        <v>3</v>
      </c>
      <c r="E433" s="98"/>
      <c r="F433" s="98"/>
      <c r="G433" s="98"/>
      <c r="H433" s="98"/>
      <c r="I433" s="98"/>
      <c r="J433" s="98" t="s">
        <v>60</v>
      </c>
      <c r="K433" s="98"/>
      <c r="L433" s="98"/>
      <c r="M433" s="98"/>
      <c r="N433" s="98"/>
      <c r="O433" s="98"/>
      <c r="P433" s="98"/>
      <c r="Q433" s="98"/>
      <c r="R433" s="98"/>
      <c r="S433" s="98"/>
      <c r="T433" s="98"/>
      <c r="U433" s="98"/>
      <c r="V433" s="98"/>
      <c r="W433" s="98"/>
      <c r="X433" s="98"/>
      <c r="Y433" s="98"/>
      <c r="Z433" s="98"/>
      <c r="AA433" s="98"/>
      <c r="AB433" s="98"/>
      <c r="AC433" s="98" t="s">
        <v>151</v>
      </c>
      <c r="AD433" s="98"/>
      <c r="AE433" s="98"/>
      <c r="AF433" s="98"/>
      <c r="AG433" s="98"/>
      <c r="AH433" s="98"/>
      <c r="AI433" s="98"/>
      <c r="AJ433" s="98"/>
      <c r="AK433" s="98"/>
      <c r="AL433" s="98"/>
      <c r="AM433" s="98"/>
      <c r="AN433" s="98"/>
      <c r="AO433" s="98"/>
      <c r="AP433" s="98"/>
      <c r="AQ433" s="98"/>
      <c r="AR433" s="98"/>
      <c r="AS433" s="98"/>
      <c r="AT433" s="98"/>
      <c r="AU433" s="98"/>
      <c r="AV433" s="98"/>
      <c r="AW433" s="98"/>
      <c r="AX433" s="11" t="s">
        <v>199</v>
      </c>
      <c r="AY433" s="98" t="s">
        <v>200</v>
      </c>
      <c r="AZ433" s="98"/>
      <c r="BA433" s="98"/>
      <c r="BB433" s="98"/>
      <c r="BC433" s="98"/>
      <c r="BD433" s="98"/>
    </row>
    <row r="434" spans="1:56" ht="42" customHeight="1" x14ac:dyDescent="0.25">
      <c r="A434" s="96"/>
      <c r="B434" s="96"/>
      <c r="C434" s="12" t="s">
        <v>10</v>
      </c>
      <c r="D434" s="12" t="s">
        <v>4</v>
      </c>
      <c r="E434" s="12" t="s">
        <v>5</v>
      </c>
      <c r="F434" s="12" t="s">
        <v>6</v>
      </c>
      <c r="G434" s="12" t="s">
        <v>7</v>
      </c>
      <c r="H434" s="12" t="s">
        <v>8</v>
      </c>
      <c r="I434" s="12" t="s">
        <v>9</v>
      </c>
      <c r="J434" s="12" t="s">
        <v>64</v>
      </c>
      <c r="K434" s="12" t="s">
        <v>72</v>
      </c>
      <c r="L434" s="12" t="s">
        <v>65</v>
      </c>
      <c r="M434" s="12" t="s">
        <v>68</v>
      </c>
      <c r="N434" s="12" t="s">
        <v>77</v>
      </c>
      <c r="O434" s="12" t="s">
        <v>66</v>
      </c>
      <c r="P434" s="12" t="s">
        <v>69</v>
      </c>
      <c r="Q434" s="12" t="s">
        <v>67</v>
      </c>
      <c r="R434" s="12" t="s">
        <v>75</v>
      </c>
      <c r="S434" s="12" t="s">
        <v>71</v>
      </c>
      <c r="T434" s="12" t="s">
        <v>78</v>
      </c>
      <c r="U434" s="12" t="s">
        <v>70</v>
      </c>
      <c r="V434" s="12" t="s">
        <v>61</v>
      </c>
      <c r="W434" s="12" t="s">
        <v>79</v>
      </c>
      <c r="X434" s="12" t="s">
        <v>62</v>
      </c>
      <c r="Y434" s="12" t="s">
        <v>73</v>
      </c>
      <c r="Z434" s="12" t="s">
        <v>63</v>
      </c>
      <c r="AA434" s="12" t="s">
        <v>74</v>
      </c>
      <c r="AB434" s="12" t="s">
        <v>76</v>
      </c>
      <c r="AC434" s="12" t="s">
        <v>157</v>
      </c>
      <c r="AD434" s="12" t="s">
        <v>162</v>
      </c>
      <c r="AE434" s="12" t="s">
        <v>153</v>
      </c>
      <c r="AF434" s="12" t="s">
        <v>161</v>
      </c>
      <c r="AG434" s="12" t="s">
        <v>163</v>
      </c>
      <c r="AH434" s="12" t="s">
        <v>158</v>
      </c>
      <c r="AI434" s="12" t="s">
        <v>159</v>
      </c>
      <c r="AJ434" s="12" t="s">
        <v>155</v>
      </c>
      <c r="AK434" s="12" t="s">
        <v>154</v>
      </c>
      <c r="AL434" s="12" t="s">
        <v>169</v>
      </c>
      <c r="AM434" s="12" t="s">
        <v>167</v>
      </c>
      <c r="AN434" s="12" t="s">
        <v>166</v>
      </c>
      <c r="AO434" s="12" t="s">
        <v>152</v>
      </c>
      <c r="AP434" s="12" t="s">
        <v>168</v>
      </c>
      <c r="AQ434" s="12" t="s">
        <v>164</v>
      </c>
      <c r="AR434" s="12" t="s">
        <v>165</v>
      </c>
      <c r="AS434" s="12" t="s">
        <v>170</v>
      </c>
      <c r="AT434" s="12" t="s">
        <v>160</v>
      </c>
      <c r="AU434" s="12" t="s">
        <v>156</v>
      </c>
      <c r="AV434" s="12" t="s">
        <v>71</v>
      </c>
      <c r="AW434" s="12" t="s">
        <v>78</v>
      </c>
      <c r="AX434" s="12" t="s">
        <v>58</v>
      </c>
      <c r="AY434" s="12" t="s">
        <v>201</v>
      </c>
      <c r="AZ434" s="12" t="s">
        <v>202</v>
      </c>
      <c r="BA434" s="12" t="s">
        <v>203</v>
      </c>
      <c r="BB434" s="12" t="s">
        <v>204</v>
      </c>
      <c r="BC434" s="12" t="s">
        <v>205</v>
      </c>
      <c r="BD434" s="12" t="s">
        <v>206</v>
      </c>
    </row>
    <row r="435" spans="1:56" ht="14.1" customHeight="1" x14ac:dyDescent="0.25">
      <c r="A435" s="97"/>
      <c r="B435" s="97"/>
      <c r="C435" s="13" t="s">
        <v>1</v>
      </c>
      <c r="D435" s="13" t="s">
        <v>1</v>
      </c>
      <c r="E435" s="13" t="s">
        <v>1</v>
      </c>
      <c r="F435" s="13" t="s">
        <v>1</v>
      </c>
      <c r="G435" s="13" t="s">
        <v>1</v>
      </c>
      <c r="H435" s="13" t="s">
        <v>1</v>
      </c>
      <c r="I435" s="13" t="s">
        <v>1</v>
      </c>
      <c r="J435" s="13" t="s">
        <v>1</v>
      </c>
      <c r="K435" s="13" t="s">
        <v>1</v>
      </c>
      <c r="L435" s="13" t="s">
        <v>1</v>
      </c>
      <c r="M435" s="13" t="s">
        <v>1</v>
      </c>
      <c r="N435" s="13" t="s">
        <v>1</v>
      </c>
      <c r="O435" s="13" t="s">
        <v>1</v>
      </c>
      <c r="P435" s="13" t="s">
        <v>1</v>
      </c>
      <c r="Q435" s="13" t="s">
        <v>1</v>
      </c>
      <c r="R435" s="13" t="s">
        <v>1</v>
      </c>
      <c r="S435" s="13" t="s">
        <v>1</v>
      </c>
      <c r="T435" s="13" t="s">
        <v>1</v>
      </c>
      <c r="U435" s="13" t="s">
        <v>1</v>
      </c>
      <c r="V435" s="13" t="s">
        <v>1</v>
      </c>
      <c r="W435" s="13" t="s">
        <v>1</v>
      </c>
      <c r="X435" s="13" t="s">
        <v>1</v>
      </c>
      <c r="Y435" s="13" t="s">
        <v>1</v>
      </c>
      <c r="Z435" s="13" t="s">
        <v>1</v>
      </c>
      <c r="AA435" s="13" t="s">
        <v>1</v>
      </c>
      <c r="AB435" s="13" t="s">
        <v>1</v>
      </c>
      <c r="AC435" s="13" t="s">
        <v>1</v>
      </c>
      <c r="AD435" s="13" t="s">
        <v>1</v>
      </c>
      <c r="AE435" s="13" t="s">
        <v>1</v>
      </c>
      <c r="AF435" s="13" t="s">
        <v>1</v>
      </c>
      <c r="AG435" s="13" t="s">
        <v>1</v>
      </c>
      <c r="AH435" s="13" t="s">
        <v>1</v>
      </c>
      <c r="AI435" s="13" t="s">
        <v>1</v>
      </c>
      <c r="AJ435" s="13" t="s">
        <v>1</v>
      </c>
      <c r="AK435" s="13" t="s">
        <v>1</v>
      </c>
      <c r="AL435" s="13" t="s">
        <v>1</v>
      </c>
      <c r="AM435" s="13" t="s">
        <v>1</v>
      </c>
      <c r="AN435" s="13" t="s">
        <v>1</v>
      </c>
      <c r="AO435" s="13" t="s">
        <v>1</v>
      </c>
      <c r="AP435" s="13" t="s">
        <v>1</v>
      </c>
      <c r="AQ435" s="13" t="s">
        <v>1</v>
      </c>
      <c r="AR435" s="13" t="s">
        <v>1</v>
      </c>
      <c r="AS435" s="13" t="s">
        <v>1</v>
      </c>
      <c r="AT435" s="13" t="s">
        <v>1</v>
      </c>
      <c r="AU435" s="13" t="s">
        <v>1</v>
      </c>
      <c r="AV435" s="13" t="s">
        <v>1</v>
      </c>
      <c r="AW435" s="13" t="s">
        <v>1</v>
      </c>
      <c r="AX435" s="13" t="s">
        <v>1</v>
      </c>
      <c r="AY435" s="13" t="s">
        <v>1</v>
      </c>
      <c r="AZ435" s="13" t="s">
        <v>1</v>
      </c>
      <c r="BA435" s="13" t="s">
        <v>1</v>
      </c>
      <c r="BB435" s="13" t="s">
        <v>1</v>
      </c>
      <c r="BC435" s="13" t="s">
        <v>1</v>
      </c>
      <c r="BD435" s="13" t="s">
        <v>1</v>
      </c>
    </row>
    <row r="436" spans="1:56" ht="15" customHeight="1" x14ac:dyDescent="0.25">
      <c r="A436" s="92" t="s">
        <v>233</v>
      </c>
      <c r="B436" s="2" t="s">
        <v>234</v>
      </c>
      <c r="C436" s="5">
        <v>142</v>
      </c>
      <c r="D436" s="5">
        <v>125</v>
      </c>
      <c r="E436" s="5">
        <v>2</v>
      </c>
      <c r="F436" s="5">
        <v>14</v>
      </c>
      <c r="G436" s="5">
        <v>0</v>
      </c>
      <c r="H436" s="5">
        <v>1</v>
      </c>
      <c r="I436" s="5">
        <v>0</v>
      </c>
      <c r="J436" s="5">
        <v>15</v>
      </c>
      <c r="K436" s="5">
        <v>4</v>
      </c>
      <c r="L436" s="5">
        <v>9</v>
      </c>
      <c r="M436" s="5">
        <v>15</v>
      </c>
      <c r="N436" s="5">
        <v>1</v>
      </c>
      <c r="O436" s="5">
        <v>9</v>
      </c>
      <c r="P436" s="5">
        <v>4</v>
      </c>
      <c r="Q436" s="5">
        <v>5</v>
      </c>
      <c r="R436" s="5">
        <v>2</v>
      </c>
      <c r="S436" s="5">
        <v>3</v>
      </c>
      <c r="T436" s="5">
        <v>0</v>
      </c>
      <c r="U436" s="5">
        <v>2</v>
      </c>
      <c r="V436" s="5">
        <v>28</v>
      </c>
      <c r="W436" s="5">
        <v>0</v>
      </c>
      <c r="X436" s="5">
        <v>28</v>
      </c>
      <c r="Y436" s="5">
        <v>3</v>
      </c>
      <c r="Z436" s="5">
        <v>12</v>
      </c>
      <c r="AA436" s="5">
        <v>2</v>
      </c>
      <c r="AB436" s="5">
        <v>0</v>
      </c>
      <c r="AC436" s="5">
        <v>5</v>
      </c>
      <c r="AD436" s="5">
        <v>4</v>
      </c>
      <c r="AE436" s="5">
        <v>21</v>
      </c>
      <c r="AF436" s="5">
        <v>8</v>
      </c>
      <c r="AG436" s="5">
        <v>3</v>
      </c>
      <c r="AH436" s="5">
        <v>14</v>
      </c>
      <c r="AI436" s="5">
        <v>1</v>
      </c>
      <c r="AJ436" s="5">
        <v>14</v>
      </c>
      <c r="AK436" s="5">
        <v>9</v>
      </c>
      <c r="AL436" s="5">
        <v>2</v>
      </c>
      <c r="AM436" s="5">
        <v>0</v>
      </c>
      <c r="AN436" s="5">
        <v>3</v>
      </c>
      <c r="AO436" s="5">
        <v>37</v>
      </c>
      <c r="AP436" s="5">
        <v>1</v>
      </c>
      <c r="AQ436" s="5">
        <v>4</v>
      </c>
      <c r="AR436" s="5">
        <v>4</v>
      </c>
      <c r="AS436" s="5">
        <v>0</v>
      </c>
      <c r="AT436" s="5">
        <v>4</v>
      </c>
      <c r="AU436" s="5">
        <v>5</v>
      </c>
      <c r="AV436" s="5">
        <v>3</v>
      </c>
      <c r="AW436" s="5">
        <v>0</v>
      </c>
      <c r="AX436" s="5">
        <v>142</v>
      </c>
      <c r="AY436" s="5">
        <v>34</v>
      </c>
      <c r="AZ436" s="5">
        <v>55</v>
      </c>
      <c r="BA436" s="5">
        <v>28</v>
      </c>
      <c r="BB436" s="5">
        <v>16</v>
      </c>
      <c r="BC436" s="5">
        <v>8</v>
      </c>
      <c r="BD436" s="5">
        <v>1</v>
      </c>
    </row>
    <row r="437" spans="1:56" ht="15" customHeight="1" x14ac:dyDescent="0.25">
      <c r="A437" s="93"/>
      <c r="B437" s="3" t="s">
        <v>235</v>
      </c>
      <c r="C437" s="7">
        <v>253</v>
      </c>
      <c r="D437" s="7">
        <v>220</v>
      </c>
      <c r="E437" s="7">
        <v>2</v>
      </c>
      <c r="F437" s="7">
        <v>26</v>
      </c>
      <c r="G437" s="7">
        <v>0</v>
      </c>
      <c r="H437" s="7">
        <v>5</v>
      </c>
      <c r="I437" s="7">
        <v>0</v>
      </c>
      <c r="J437" s="7">
        <v>9</v>
      </c>
      <c r="K437" s="7">
        <v>1</v>
      </c>
      <c r="L437" s="7">
        <v>11</v>
      </c>
      <c r="M437" s="7">
        <v>0</v>
      </c>
      <c r="N437" s="7">
        <v>0</v>
      </c>
      <c r="O437" s="7">
        <v>9</v>
      </c>
      <c r="P437" s="7">
        <v>6</v>
      </c>
      <c r="Q437" s="7">
        <v>7</v>
      </c>
      <c r="R437" s="7">
        <v>1</v>
      </c>
      <c r="S437" s="7">
        <v>2</v>
      </c>
      <c r="T437" s="7">
        <v>1</v>
      </c>
      <c r="U437" s="7">
        <v>3</v>
      </c>
      <c r="V437" s="7">
        <v>110</v>
      </c>
      <c r="W437" s="7">
        <v>0</v>
      </c>
      <c r="X437" s="7">
        <v>53</v>
      </c>
      <c r="Y437" s="7">
        <v>0</v>
      </c>
      <c r="Z437" s="7">
        <v>38</v>
      </c>
      <c r="AA437" s="7">
        <v>1</v>
      </c>
      <c r="AB437" s="7">
        <v>1</v>
      </c>
      <c r="AC437" s="7">
        <v>9</v>
      </c>
      <c r="AD437" s="7">
        <v>2</v>
      </c>
      <c r="AE437" s="7">
        <v>53</v>
      </c>
      <c r="AF437" s="7">
        <v>2</v>
      </c>
      <c r="AG437" s="7">
        <v>1</v>
      </c>
      <c r="AH437" s="7">
        <v>0</v>
      </c>
      <c r="AI437" s="7">
        <v>4</v>
      </c>
      <c r="AJ437" s="7">
        <v>7</v>
      </c>
      <c r="AK437" s="7">
        <v>9</v>
      </c>
      <c r="AL437" s="7">
        <v>0</v>
      </c>
      <c r="AM437" s="7">
        <v>1</v>
      </c>
      <c r="AN437" s="7">
        <v>1</v>
      </c>
      <c r="AO437" s="7">
        <v>146</v>
      </c>
      <c r="AP437" s="7">
        <v>1</v>
      </c>
      <c r="AQ437" s="7">
        <v>1</v>
      </c>
      <c r="AR437" s="7">
        <v>0</v>
      </c>
      <c r="AS437" s="7">
        <v>0</v>
      </c>
      <c r="AT437" s="7">
        <v>6</v>
      </c>
      <c r="AU437" s="7">
        <v>7</v>
      </c>
      <c r="AV437" s="7">
        <v>2</v>
      </c>
      <c r="AW437" s="7">
        <v>1</v>
      </c>
      <c r="AX437" s="7">
        <v>253</v>
      </c>
      <c r="AY437" s="7">
        <v>42</v>
      </c>
      <c r="AZ437" s="7">
        <v>124</v>
      </c>
      <c r="BA437" s="7">
        <v>54</v>
      </c>
      <c r="BB437" s="7">
        <v>24</v>
      </c>
      <c r="BC437" s="7">
        <v>6</v>
      </c>
      <c r="BD437" s="7">
        <v>3</v>
      </c>
    </row>
    <row r="438" spans="1:56" ht="15" customHeight="1" x14ac:dyDescent="0.25">
      <c r="A438" s="93"/>
      <c r="B438" s="3" t="s">
        <v>236</v>
      </c>
      <c r="C438" s="7">
        <v>216</v>
      </c>
      <c r="D438" s="7">
        <v>192</v>
      </c>
      <c r="E438" s="7">
        <v>1</v>
      </c>
      <c r="F438" s="7">
        <v>22</v>
      </c>
      <c r="G438" s="7">
        <v>0</v>
      </c>
      <c r="H438" s="7">
        <v>1</v>
      </c>
      <c r="I438" s="7">
        <v>0</v>
      </c>
      <c r="J438" s="7">
        <v>3</v>
      </c>
      <c r="K438" s="7">
        <v>0</v>
      </c>
      <c r="L438" s="7">
        <v>3</v>
      </c>
      <c r="M438" s="7">
        <v>0</v>
      </c>
      <c r="N438" s="7">
        <v>0</v>
      </c>
      <c r="O438" s="7">
        <v>4</v>
      </c>
      <c r="P438" s="7">
        <v>2</v>
      </c>
      <c r="Q438" s="7">
        <v>5</v>
      </c>
      <c r="R438" s="7">
        <v>0</v>
      </c>
      <c r="S438" s="7">
        <v>0</v>
      </c>
      <c r="T438" s="7">
        <v>0</v>
      </c>
      <c r="U438" s="7">
        <v>3</v>
      </c>
      <c r="V438" s="7">
        <v>138</v>
      </c>
      <c r="W438" s="7">
        <v>0</v>
      </c>
      <c r="X438" s="7">
        <v>41</v>
      </c>
      <c r="Y438" s="7">
        <v>0</v>
      </c>
      <c r="Z438" s="7">
        <v>16</v>
      </c>
      <c r="AA438" s="7">
        <v>0</v>
      </c>
      <c r="AB438" s="7">
        <v>1</v>
      </c>
      <c r="AC438" s="7">
        <v>1</v>
      </c>
      <c r="AD438" s="7">
        <v>2</v>
      </c>
      <c r="AE438" s="7">
        <v>42</v>
      </c>
      <c r="AF438" s="7">
        <v>0</v>
      </c>
      <c r="AG438" s="7">
        <v>0</v>
      </c>
      <c r="AH438" s="7">
        <v>0</v>
      </c>
      <c r="AI438" s="7">
        <v>3</v>
      </c>
      <c r="AJ438" s="7">
        <v>2</v>
      </c>
      <c r="AK438" s="7">
        <v>4</v>
      </c>
      <c r="AL438" s="7">
        <v>0</v>
      </c>
      <c r="AM438" s="7">
        <v>1</v>
      </c>
      <c r="AN438" s="7">
        <v>0</v>
      </c>
      <c r="AO438" s="7">
        <v>154</v>
      </c>
      <c r="AP438" s="7">
        <v>0</v>
      </c>
      <c r="AQ438" s="7">
        <v>0</v>
      </c>
      <c r="AR438" s="7">
        <v>0</v>
      </c>
      <c r="AS438" s="7">
        <v>0</v>
      </c>
      <c r="AT438" s="7">
        <v>2</v>
      </c>
      <c r="AU438" s="7">
        <v>5</v>
      </c>
      <c r="AV438" s="7">
        <v>0</v>
      </c>
      <c r="AW438" s="7">
        <v>0</v>
      </c>
      <c r="AX438" s="7">
        <v>216</v>
      </c>
      <c r="AY438" s="7">
        <v>21</v>
      </c>
      <c r="AZ438" s="7">
        <v>120</v>
      </c>
      <c r="BA438" s="7">
        <v>48</v>
      </c>
      <c r="BB438" s="7">
        <v>23</v>
      </c>
      <c r="BC438" s="7">
        <v>3</v>
      </c>
      <c r="BD438" s="7">
        <v>1</v>
      </c>
    </row>
    <row r="439" spans="1:56" ht="15" customHeight="1" x14ac:dyDescent="0.25">
      <c r="A439" s="93"/>
      <c r="B439" s="3" t="s">
        <v>237</v>
      </c>
      <c r="C439" s="7">
        <v>218</v>
      </c>
      <c r="D439" s="7">
        <v>181</v>
      </c>
      <c r="E439" s="7">
        <v>1</v>
      </c>
      <c r="F439" s="7">
        <v>36</v>
      </c>
      <c r="G439" s="7">
        <v>0</v>
      </c>
      <c r="H439" s="7">
        <v>0</v>
      </c>
      <c r="I439" s="7">
        <v>0</v>
      </c>
      <c r="J439" s="7">
        <v>0</v>
      </c>
      <c r="K439" s="7">
        <v>0</v>
      </c>
      <c r="L439" s="7">
        <v>1</v>
      </c>
      <c r="M439" s="7">
        <v>0</v>
      </c>
      <c r="N439" s="7">
        <v>0</v>
      </c>
      <c r="O439" s="7">
        <v>1</v>
      </c>
      <c r="P439" s="7">
        <v>0</v>
      </c>
      <c r="Q439" s="7">
        <v>1</v>
      </c>
      <c r="R439" s="7">
        <v>0</v>
      </c>
      <c r="S439" s="7">
        <v>1</v>
      </c>
      <c r="T439" s="7">
        <v>0</v>
      </c>
      <c r="U439" s="7">
        <v>0</v>
      </c>
      <c r="V439" s="7">
        <v>152</v>
      </c>
      <c r="W439" s="7">
        <v>0</v>
      </c>
      <c r="X439" s="7">
        <v>48</v>
      </c>
      <c r="Y439" s="7">
        <v>0</v>
      </c>
      <c r="Z439" s="7">
        <v>14</v>
      </c>
      <c r="AA439" s="7">
        <v>0</v>
      </c>
      <c r="AB439" s="7">
        <v>0</v>
      </c>
      <c r="AC439" s="7">
        <v>1</v>
      </c>
      <c r="AD439" s="7">
        <v>0</v>
      </c>
      <c r="AE439" s="7">
        <v>48</v>
      </c>
      <c r="AF439" s="7">
        <v>0</v>
      </c>
      <c r="AG439" s="7">
        <v>0</v>
      </c>
      <c r="AH439" s="7">
        <v>0</v>
      </c>
      <c r="AI439" s="7">
        <v>2</v>
      </c>
      <c r="AJ439" s="7">
        <v>0</v>
      </c>
      <c r="AK439" s="7">
        <v>1</v>
      </c>
      <c r="AL439" s="7">
        <v>0</v>
      </c>
      <c r="AM439" s="7">
        <v>0</v>
      </c>
      <c r="AN439" s="7">
        <v>0</v>
      </c>
      <c r="AO439" s="7">
        <v>164</v>
      </c>
      <c r="AP439" s="7">
        <v>0</v>
      </c>
      <c r="AQ439" s="7">
        <v>0</v>
      </c>
      <c r="AR439" s="7">
        <v>0</v>
      </c>
      <c r="AS439" s="7">
        <v>0</v>
      </c>
      <c r="AT439" s="7">
        <v>0</v>
      </c>
      <c r="AU439" s="7">
        <v>1</v>
      </c>
      <c r="AV439" s="7">
        <v>1</v>
      </c>
      <c r="AW439" s="7">
        <v>0</v>
      </c>
      <c r="AX439" s="7">
        <v>218</v>
      </c>
      <c r="AY439" s="7">
        <v>17</v>
      </c>
      <c r="AZ439" s="7">
        <v>107</v>
      </c>
      <c r="BA439" s="7">
        <v>54</v>
      </c>
      <c r="BB439" s="7">
        <v>32</v>
      </c>
      <c r="BC439" s="7">
        <v>7</v>
      </c>
      <c r="BD439" s="7">
        <v>1</v>
      </c>
    </row>
    <row r="440" spans="1:56" ht="15" customHeight="1" x14ac:dyDescent="0.25">
      <c r="A440" s="93"/>
      <c r="B440" s="3" t="s">
        <v>222</v>
      </c>
      <c r="C440" s="7">
        <v>115</v>
      </c>
      <c r="D440" s="7">
        <v>112</v>
      </c>
      <c r="E440" s="7">
        <v>0</v>
      </c>
      <c r="F440" s="7">
        <v>1</v>
      </c>
      <c r="G440" s="7">
        <v>0</v>
      </c>
      <c r="H440" s="7">
        <v>2</v>
      </c>
      <c r="I440" s="7">
        <v>0</v>
      </c>
      <c r="J440" s="7">
        <v>4</v>
      </c>
      <c r="K440" s="7">
        <v>0</v>
      </c>
      <c r="L440" s="7">
        <v>4</v>
      </c>
      <c r="M440" s="7">
        <v>0</v>
      </c>
      <c r="N440" s="7">
        <v>0</v>
      </c>
      <c r="O440" s="7">
        <v>5</v>
      </c>
      <c r="P440" s="7">
        <v>1</v>
      </c>
      <c r="Q440" s="7">
        <v>4</v>
      </c>
      <c r="R440" s="7">
        <v>0</v>
      </c>
      <c r="S440" s="7">
        <v>0</v>
      </c>
      <c r="T440" s="7">
        <v>0</v>
      </c>
      <c r="U440" s="7">
        <v>2</v>
      </c>
      <c r="V440" s="7">
        <v>51</v>
      </c>
      <c r="W440" s="7">
        <v>1</v>
      </c>
      <c r="X440" s="7">
        <v>28</v>
      </c>
      <c r="Y440" s="7">
        <v>1</v>
      </c>
      <c r="Z440" s="7">
        <v>12</v>
      </c>
      <c r="AA440" s="7">
        <v>1</v>
      </c>
      <c r="AB440" s="7">
        <v>1</v>
      </c>
      <c r="AC440" s="7">
        <v>3</v>
      </c>
      <c r="AD440" s="7">
        <v>1</v>
      </c>
      <c r="AE440" s="7">
        <v>29</v>
      </c>
      <c r="AF440" s="7">
        <v>0</v>
      </c>
      <c r="AG440" s="7">
        <v>1</v>
      </c>
      <c r="AH440" s="7">
        <v>0</v>
      </c>
      <c r="AI440" s="7">
        <v>3</v>
      </c>
      <c r="AJ440" s="7">
        <v>3</v>
      </c>
      <c r="AK440" s="7">
        <v>5</v>
      </c>
      <c r="AL440" s="7">
        <v>0</v>
      </c>
      <c r="AM440" s="7">
        <v>1</v>
      </c>
      <c r="AN440" s="7">
        <v>0</v>
      </c>
      <c r="AO440" s="7">
        <v>61</v>
      </c>
      <c r="AP440" s="7">
        <v>1</v>
      </c>
      <c r="AQ440" s="7">
        <v>0</v>
      </c>
      <c r="AR440" s="7">
        <v>1</v>
      </c>
      <c r="AS440" s="7">
        <v>1</v>
      </c>
      <c r="AT440" s="7">
        <v>1</v>
      </c>
      <c r="AU440" s="7">
        <v>4</v>
      </c>
      <c r="AV440" s="7">
        <v>0</v>
      </c>
      <c r="AW440" s="7">
        <v>0</v>
      </c>
      <c r="AX440" s="7">
        <v>115</v>
      </c>
      <c r="AY440" s="7">
        <v>12</v>
      </c>
      <c r="AZ440" s="7">
        <v>58</v>
      </c>
      <c r="BA440" s="7">
        <v>26</v>
      </c>
      <c r="BB440" s="7">
        <v>14</v>
      </c>
      <c r="BC440" s="7">
        <v>5</v>
      </c>
      <c r="BD440" s="7">
        <v>0</v>
      </c>
    </row>
    <row r="441" spans="1:56" ht="15" customHeight="1" x14ac:dyDescent="0.25">
      <c r="A441" s="94"/>
      <c r="B441" s="4" t="s">
        <v>10</v>
      </c>
      <c r="C441" s="9">
        <v>944</v>
      </c>
      <c r="D441" s="9">
        <v>830</v>
      </c>
      <c r="E441" s="9">
        <v>6</v>
      </c>
      <c r="F441" s="9">
        <v>99</v>
      </c>
      <c r="G441" s="9">
        <v>0</v>
      </c>
      <c r="H441" s="9">
        <v>9</v>
      </c>
      <c r="I441" s="9">
        <v>0</v>
      </c>
      <c r="J441" s="9">
        <v>31</v>
      </c>
      <c r="K441" s="9">
        <v>5</v>
      </c>
      <c r="L441" s="9">
        <v>28</v>
      </c>
      <c r="M441" s="9">
        <v>15</v>
      </c>
      <c r="N441" s="9">
        <v>1</v>
      </c>
      <c r="O441" s="9">
        <v>28</v>
      </c>
      <c r="P441" s="9">
        <v>13</v>
      </c>
      <c r="Q441" s="9">
        <v>22</v>
      </c>
      <c r="R441" s="9">
        <v>3</v>
      </c>
      <c r="S441" s="9">
        <v>6</v>
      </c>
      <c r="T441" s="9">
        <v>1</v>
      </c>
      <c r="U441" s="9">
        <v>10</v>
      </c>
      <c r="V441" s="9">
        <v>479</v>
      </c>
      <c r="W441" s="9">
        <v>1</v>
      </c>
      <c r="X441" s="9">
        <v>198</v>
      </c>
      <c r="Y441" s="9">
        <v>4</v>
      </c>
      <c r="Z441" s="9">
        <v>92</v>
      </c>
      <c r="AA441" s="9">
        <v>4</v>
      </c>
      <c r="AB441" s="9">
        <v>3</v>
      </c>
      <c r="AC441" s="9">
        <v>19</v>
      </c>
      <c r="AD441" s="9">
        <v>9</v>
      </c>
      <c r="AE441" s="9">
        <v>193</v>
      </c>
      <c r="AF441" s="9">
        <v>10</v>
      </c>
      <c r="AG441" s="9">
        <v>5</v>
      </c>
      <c r="AH441" s="9">
        <v>14</v>
      </c>
      <c r="AI441" s="9">
        <v>13</v>
      </c>
      <c r="AJ441" s="9">
        <v>26</v>
      </c>
      <c r="AK441" s="9">
        <v>28</v>
      </c>
      <c r="AL441" s="9">
        <v>2</v>
      </c>
      <c r="AM441" s="9">
        <v>3</v>
      </c>
      <c r="AN441" s="9">
        <v>4</v>
      </c>
      <c r="AO441" s="9">
        <v>562</v>
      </c>
      <c r="AP441" s="9">
        <v>3</v>
      </c>
      <c r="AQ441" s="9">
        <v>5</v>
      </c>
      <c r="AR441" s="9">
        <v>5</v>
      </c>
      <c r="AS441" s="9">
        <v>1</v>
      </c>
      <c r="AT441" s="9">
        <v>13</v>
      </c>
      <c r="AU441" s="9">
        <v>22</v>
      </c>
      <c r="AV441" s="9">
        <v>6</v>
      </c>
      <c r="AW441" s="9">
        <v>1</v>
      </c>
      <c r="AX441" s="9">
        <v>944</v>
      </c>
      <c r="AY441" s="9">
        <v>126</v>
      </c>
      <c r="AZ441" s="9">
        <v>464</v>
      </c>
      <c r="BA441" s="9">
        <v>210</v>
      </c>
      <c r="BB441" s="9">
        <v>109</v>
      </c>
      <c r="BC441" s="9">
        <v>29</v>
      </c>
      <c r="BD441" s="9">
        <v>6</v>
      </c>
    </row>
    <row r="443" spans="1:56" ht="42" customHeight="1" x14ac:dyDescent="0.25">
      <c r="A443" s="95"/>
      <c r="B443" s="95"/>
      <c r="C443" s="11" t="s">
        <v>10</v>
      </c>
      <c r="D443" s="98" t="s">
        <v>3</v>
      </c>
      <c r="E443" s="98"/>
      <c r="F443" s="98"/>
      <c r="G443" s="98"/>
      <c r="H443" s="98"/>
      <c r="I443" s="98"/>
      <c r="J443" s="98" t="s">
        <v>60</v>
      </c>
      <c r="K443" s="98"/>
      <c r="L443" s="98"/>
      <c r="M443" s="98"/>
      <c r="N443" s="98"/>
      <c r="O443" s="98"/>
      <c r="P443" s="98"/>
      <c r="Q443" s="98"/>
      <c r="R443" s="98"/>
      <c r="S443" s="98"/>
      <c r="T443" s="98"/>
      <c r="U443" s="98"/>
      <c r="V443" s="98"/>
      <c r="W443" s="98"/>
      <c r="X443" s="98"/>
      <c r="Y443" s="98"/>
      <c r="Z443" s="98"/>
      <c r="AA443" s="98"/>
      <c r="AB443" s="98"/>
      <c r="AC443" s="98" t="s">
        <v>151</v>
      </c>
      <c r="AD443" s="98"/>
      <c r="AE443" s="98"/>
      <c r="AF443" s="98"/>
      <c r="AG443" s="98"/>
      <c r="AH443" s="98"/>
      <c r="AI443" s="98"/>
      <c r="AJ443" s="98"/>
      <c r="AK443" s="98"/>
      <c r="AL443" s="98"/>
      <c r="AM443" s="98"/>
      <c r="AN443" s="98"/>
      <c r="AO443" s="98"/>
      <c r="AP443" s="98"/>
      <c r="AQ443" s="98"/>
      <c r="AR443" s="98"/>
      <c r="AS443" s="98"/>
      <c r="AT443" s="98"/>
      <c r="AU443" s="98"/>
      <c r="AV443" s="98"/>
      <c r="AW443" s="98"/>
      <c r="AX443" s="11" t="s">
        <v>199</v>
      </c>
      <c r="AY443" s="98" t="s">
        <v>200</v>
      </c>
      <c r="AZ443" s="98"/>
      <c r="BA443" s="98"/>
      <c r="BB443" s="98"/>
      <c r="BC443" s="98"/>
      <c r="BD443" s="98"/>
    </row>
    <row r="444" spans="1:56" ht="42" customHeight="1" x14ac:dyDescent="0.25">
      <c r="A444" s="96"/>
      <c r="B444" s="96"/>
      <c r="C444" s="12" t="s">
        <v>10</v>
      </c>
      <c r="D444" s="12" t="s">
        <v>4</v>
      </c>
      <c r="E444" s="12" t="s">
        <v>5</v>
      </c>
      <c r="F444" s="12" t="s">
        <v>6</v>
      </c>
      <c r="G444" s="12" t="s">
        <v>7</v>
      </c>
      <c r="H444" s="12" t="s">
        <v>8</v>
      </c>
      <c r="I444" s="12" t="s">
        <v>9</v>
      </c>
      <c r="J444" s="12" t="s">
        <v>64</v>
      </c>
      <c r="K444" s="12" t="s">
        <v>72</v>
      </c>
      <c r="L444" s="12" t="s">
        <v>65</v>
      </c>
      <c r="M444" s="12" t="s">
        <v>68</v>
      </c>
      <c r="N444" s="12" t="s">
        <v>77</v>
      </c>
      <c r="O444" s="12" t="s">
        <v>66</v>
      </c>
      <c r="P444" s="12" t="s">
        <v>69</v>
      </c>
      <c r="Q444" s="12" t="s">
        <v>67</v>
      </c>
      <c r="R444" s="12" t="s">
        <v>75</v>
      </c>
      <c r="S444" s="12" t="s">
        <v>71</v>
      </c>
      <c r="T444" s="12" t="s">
        <v>78</v>
      </c>
      <c r="U444" s="12" t="s">
        <v>70</v>
      </c>
      <c r="V444" s="12" t="s">
        <v>61</v>
      </c>
      <c r="W444" s="12" t="s">
        <v>79</v>
      </c>
      <c r="X444" s="12" t="s">
        <v>62</v>
      </c>
      <c r="Y444" s="12" t="s">
        <v>73</v>
      </c>
      <c r="Z444" s="12" t="s">
        <v>63</v>
      </c>
      <c r="AA444" s="12" t="s">
        <v>74</v>
      </c>
      <c r="AB444" s="12" t="s">
        <v>76</v>
      </c>
      <c r="AC444" s="12" t="s">
        <v>157</v>
      </c>
      <c r="AD444" s="12" t="s">
        <v>162</v>
      </c>
      <c r="AE444" s="12" t="s">
        <v>153</v>
      </c>
      <c r="AF444" s="12" t="s">
        <v>161</v>
      </c>
      <c r="AG444" s="12" t="s">
        <v>163</v>
      </c>
      <c r="AH444" s="12" t="s">
        <v>158</v>
      </c>
      <c r="AI444" s="12" t="s">
        <v>159</v>
      </c>
      <c r="AJ444" s="12" t="s">
        <v>155</v>
      </c>
      <c r="AK444" s="12" t="s">
        <v>154</v>
      </c>
      <c r="AL444" s="12" t="s">
        <v>169</v>
      </c>
      <c r="AM444" s="12" t="s">
        <v>167</v>
      </c>
      <c r="AN444" s="12" t="s">
        <v>166</v>
      </c>
      <c r="AO444" s="12" t="s">
        <v>152</v>
      </c>
      <c r="AP444" s="12" t="s">
        <v>168</v>
      </c>
      <c r="AQ444" s="12" t="s">
        <v>164</v>
      </c>
      <c r="AR444" s="12" t="s">
        <v>165</v>
      </c>
      <c r="AS444" s="12" t="s">
        <v>170</v>
      </c>
      <c r="AT444" s="12" t="s">
        <v>160</v>
      </c>
      <c r="AU444" s="12" t="s">
        <v>156</v>
      </c>
      <c r="AV444" s="12" t="s">
        <v>71</v>
      </c>
      <c r="AW444" s="12" t="s">
        <v>78</v>
      </c>
      <c r="AX444" s="12" t="s">
        <v>58</v>
      </c>
      <c r="AY444" s="12" t="s">
        <v>201</v>
      </c>
      <c r="AZ444" s="12" t="s">
        <v>202</v>
      </c>
      <c r="BA444" s="12" t="s">
        <v>203</v>
      </c>
      <c r="BB444" s="12" t="s">
        <v>204</v>
      </c>
      <c r="BC444" s="12" t="s">
        <v>205</v>
      </c>
      <c r="BD444" s="12" t="s">
        <v>206</v>
      </c>
    </row>
    <row r="445" spans="1:56" ht="28.15" customHeight="1" x14ac:dyDescent="0.25">
      <c r="A445" s="97"/>
      <c r="B445" s="97"/>
      <c r="C445" s="13" t="s">
        <v>2</v>
      </c>
      <c r="D445" s="13" t="s">
        <v>2</v>
      </c>
      <c r="E445" s="13" t="s">
        <v>2</v>
      </c>
      <c r="F445" s="13" t="s">
        <v>2</v>
      </c>
      <c r="G445" s="13" t="s">
        <v>2</v>
      </c>
      <c r="H445" s="13" t="s">
        <v>2</v>
      </c>
      <c r="I445" s="13" t="s">
        <v>2</v>
      </c>
      <c r="J445" s="13" t="s">
        <v>2</v>
      </c>
      <c r="K445" s="13" t="s">
        <v>2</v>
      </c>
      <c r="L445" s="13" t="s">
        <v>2</v>
      </c>
      <c r="M445" s="13" t="s">
        <v>2</v>
      </c>
      <c r="N445" s="13" t="s">
        <v>2</v>
      </c>
      <c r="O445" s="13" t="s">
        <v>2</v>
      </c>
      <c r="P445" s="13" t="s">
        <v>2</v>
      </c>
      <c r="Q445" s="13" t="s">
        <v>2</v>
      </c>
      <c r="R445" s="13" t="s">
        <v>2</v>
      </c>
      <c r="S445" s="13" t="s">
        <v>2</v>
      </c>
      <c r="T445" s="13" t="s">
        <v>2</v>
      </c>
      <c r="U445" s="13" t="s">
        <v>2</v>
      </c>
      <c r="V445" s="13" t="s">
        <v>2</v>
      </c>
      <c r="W445" s="13" t="s">
        <v>2</v>
      </c>
      <c r="X445" s="13" t="s">
        <v>2</v>
      </c>
      <c r="Y445" s="13" t="s">
        <v>2</v>
      </c>
      <c r="Z445" s="13" t="s">
        <v>2</v>
      </c>
      <c r="AA445" s="13" t="s">
        <v>2</v>
      </c>
      <c r="AB445" s="13" t="s">
        <v>2</v>
      </c>
      <c r="AC445" s="13" t="s">
        <v>2</v>
      </c>
      <c r="AD445" s="13" t="s">
        <v>2</v>
      </c>
      <c r="AE445" s="13" t="s">
        <v>2</v>
      </c>
      <c r="AF445" s="13" t="s">
        <v>2</v>
      </c>
      <c r="AG445" s="13" t="s">
        <v>2</v>
      </c>
      <c r="AH445" s="13" t="s">
        <v>2</v>
      </c>
      <c r="AI445" s="13" t="s">
        <v>2</v>
      </c>
      <c r="AJ445" s="13" t="s">
        <v>2</v>
      </c>
      <c r="AK445" s="13" t="s">
        <v>2</v>
      </c>
      <c r="AL445" s="13" t="s">
        <v>2</v>
      </c>
      <c r="AM445" s="13" t="s">
        <v>2</v>
      </c>
      <c r="AN445" s="13" t="s">
        <v>2</v>
      </c>
      <c r="AO445" s="13" t="s">
        <v>2</v>
      </c>
      <c r="AP445" s="13" t="s">
        <v>2</v>
      </c>
      <c r="AQ445" s="13" t="s">
        <v>2</v>
      </c>
      <c r="AR445" s="13" t="s">
        <v>2</v>
      </c>
      <c r="AS445" s="13" t="s">
        <v>2</v>
      </c>
      <c r="AT445" s="13" t="s">
        <v>2</v>
      </c>
      <c r="AU445" s="13" t="s">
        <v>2</v>
      </c>
      <c r="AV445" s="13" t="s">
        <v>2</v>
      </c>
      <c r="AW445" s="13" t="s">
        <v>2</v>
      </c>
      <c r="AX445" s="13" t="s">
        <v>2</v>
      </c>
      <c r="AY445" s="13" t="s">
        <v>2</v>
      </c>
      <c r="AZ445" s="13" t="s">
        <v>2</v>
      </c>
      <c r="BA445" s="13" t="s">
        <v>2</v>
      </c>
      <c r="BB445" s="13" t="s">
        <v>2</v>
      </c>
      <c r="BC445" s="13" t="s">
        <v>2</v>
      </c>
      <c r="BD445" s="13" t="s">
        <v>2</v>
      </c>
    </row>
    <row r="446" spans="1:56" ht="15" customHeight="1" x14ac:dyDescent="0.25">
      <c r="A446" s="92" t="s">
        <v>233</v>
      </c>
      <c r="B446" s="2" t="s">
        <v>234</v>
      </c>
      <c r="C446" s="6">
        <v>15.042372881355931</v>
      </c>
      <c r="D446" s="6">
        <v>15.060240963855422</v>
      </c>
      <c r="E446" s="6">
        <v>33.333333333333329</v>
      </c>
      <c r="F446" s="6">
        <v>14.14141414141414</v>
      </c>
      <c r="G446" s="6">
        <v>0</v>
      </c>
      <c r="H446" s="6">
        <v>11.111111111111111</v>
      </c>
      <c r="I446" s="6">
        <v>0</v>
      </c>
      <c r="J446" s="6">
        <v>48.387096774193552</v>
      </c>
      <c r="K446" s="6">
        <v>80</v>
      </c>
      <c r="L446" s="6">
        <v>32.142857142857146</v>
      </c>
      <c r="M446" s="6">
        <v>100</v>
      </c>
      <c r="N446" s="6">
        <v>100</v>
      </c>
      <c r="O446" s="6">
        <v>32.142857142857146</v>
      </c>
      <c r="P446" s="6">
        <v>30.76923076923077</v>
      </c>
      <c r="Q446" s="6">
        <v>22.727272727272727</v>
      </c>
      <c r="R446" s="6">
        <v>66.666666666666657</v>
      </c>
      <c r="S446" s="6">
        <v>50</v>
      </c>
      <c r="T446" s="6">
        <v>0</v>
      </c>
      <c r="U446" s="6">
        <v>20</v>
      </c>
      <c r="V446" s="6">
        <v>5.8455114822546967</v>
      </c>
      <c r="W446" s="6">
        <v>0</v>
      </c>
      <c r="X446" s="6">
        <v>14.14141414141414</v>
      </c>
      <c r="Y446" s="6">
        <v>75</v>
      </c>
      <c r="Z446" s="6">
        <v>13.043478260869565</v>
      </c>
      <c r="AA446" s="6">
        <v>50</v>
      </c>
      <c r="AB446" s="6">
        <v>0</v>
      </c>
      <c r="AC446" s="6">
        <v>26.315789473684209</v>
      </c>
      <c r="AD446" s="6">
        <v>44.444444444444443</v>
      </c>
      <c r="AE446" s="6">
        <v>10.880829015544041</v>
      </c>
      <c r="AF446" s="6">
        <v>80</v>
      </c>
      <c r="AG446" s="6">
        <v>60</v>
      </c>
      <c r="AH446" s="6">
        <v>100</v>
      </c>
      <c r="AI446" s="6">
        <v>7.6923076923076925</v>
      </c>
      <c r="AJ446" s="6">
        <v>53.846153846153847</v>
      </c>
      <c r="AK446" s="6">
        <v>32.142857142857146</v>
      </c>
      <c r="AL446" s="6">
        <v>100</v>
      </c>
      <c r="AM446" s="6">
        <v>0</v>
      </c>
      <c r="AN446" s="6">
        <v>75</v>
      </c>
      <c r="AO446" s="6">
        <v>6.5836298932384336</v>
      </c>
      <c r="AP446" s="6">
        <v>33.333333333333329</v>
      </c>
      <c r="AQ446" s="6">
        <v>80</v>
      </c>
      <c r="AR446" s="6">
        <v>80</v>
      </c>
      <c r="AS446" s="6">
        <v>0</v>
      </c>
      <c r="AT446" s="6">
        <v>30.76923076923077</v>
      </c>
      <c r="AU446" s="6">
        <v>22.727272727272727</v>
      </c>
      <c r="AV446" s="6">
        <v>50</v>
      </c>
      <c r="AW446" s="6">
        <v>0</v>
      </c>
      <c r="AX446" s="6">
        <v>15.042372881355931</v>
      </c>
      <c r="AY446" s="6">
        <v>26.984126984126984</v>
      </c>
      <c r="AZ446" s="6">
        <v>11.853448275862069</v>
      </c>
      <c r="BA446" s="6">
        <v>13.333333333333334</v>
      </c>
      <c r="BB446" s="6">
        <v>14.678899082568808</v>
      </c>
      <c r="BC446" s="6">
        <v>27.586206896551722</v>
      </c>
      <c r="BD446" s="6">
        <v>16.666666666666664</v>
      </c>
    </row>
    <row r="447" spans="1:56" ht="15" customHeight="1" x14ac:dyDescent="0.25">
      <c r="A447" s="93"/>
      <c r="B447" s="3" t="s">
        <v>235</v>
      </c>
      <c r="C447" s="8">
        <v>26.800847457627121</v>
      </c>
      <c r="D447" s="8">
        <v>26.506024096385545</v>
      </c>
      <c r="E447" s="8">
        <v>33.333333333333329</v>
      </c>
      <c r="F447" s="8">
        <v>26.262626262626267</v>
      </c>
      <c r="G447" s="8">
        <v>0</v>
      </c>
      <c r="H447" s="8">
        <v>55.555555555555557</v>
      </c>
      <c r="I447" s="8">
        <v>0</v>
      </c>
      <c r="J447" s="8">
        <v>29.032258064516132</v>
      </c>
      <c r="K447" s="8">
        <v>20</v>
      </c>
      <c r="L447" s="8">
        <v>39.285714285714285</v>
      </c>
      <c r="M447" s="8">
        <v>0</v>
      </c>
      <c r="N447" s="8">
        <v>0</v>
      </c>
      <c r="O447" s="8">
        <v>32.142857142857146</v>
      </c>
      <c r="P447" s="8">
        <v>46.153846153846153</v>
      </c>
      <c r="Q447" s="8">
        <v>31.818181818181817</v>
      </c>
      <c r="R447" s="8">
        <v>33.333333333333329</v>
      </c>
      <c r="S447" s="8">
        <v>33.333333333333329</v>
      </c>
      <c r="T447" s="8">
        <v>100</v>
      </c>
      <c r="U447" s="8">
        <v>30</v>
      </c>
      <c r="V447" s="8">
        <v>22.964509394572026</v>
      </c>
      <c r="W447" s="8">
        <v>0</v>
      </c>
      <c r="X447" s="8">
        <v>26.767676767676768</v>
      </c>
      <c r="Y447" s="8">
        <v>0</v>
      </c>
      <c r="Z447" s="8">
        <v>41.304347826086953</v>
      </c>
      <c r="AA447" s="8">
        <v>25</v>
      </c>
      <c r="AB447" s="8">
        <v>33.333333333333329</v>
      </c>
      <c r="AC447" s="8">
        <v>47.368421052631575</v>
      </c>
      <c r="AD447" s="8">
        <v>22.222222222222221</v>
      </c>
      <c r="AE447" s="8">
        <v>27.461139896373055</v>
      </c>
      <c r="AF447" s="8">
        <v>20</v>
      </c>
      <c r="AG447" s="8">
        <v>20</v>
      </c>
      <c r="AH447" s="8">
        <v>0</v>
      </c>
      <c r="AI447" s="8">
        <v>30.76923076923077</v>
      </c>
      <c r="AJ447" s="8">
        <v>26.923076923076923</v>
      </c>
      <c r="AK447" s="8">
        <v>32.142857142857146</v>
      </c>
      <c r="AL447" s="8">
        <v>0</v>
      </c>
      <c r="AM447" s="8">
        <v>33.333333333333329</v>
      </c>
      <c r="AN447" s="8">
        <v>25</v>
      </c>
      <c r="AO447" s="8">
        <v>25.978647686832741</v>
      </c>
      <c r="AP447" s="8">
        <v>33.333333333333329</v>
      </c>
      <c r="AQ447" s="8">
        <v>20</v>
      </c>
      <c r="AR447" s="8">
        <v>0</v>
      </c>
      <c r="AS447" s="8">
        <v>0</v>
      </c>
      <c r="AT447" s="8">
        <v>46.153846153846153</v>
      </c>
      <c r="AU447" s="8">
        <v>31.818181818181817</v>
      </c>
      <c r="AV447" s="8">
        <v>33.333333333333329</v>
      </c>
      <c r="AW447" s="8">
        <v>100</v>
      </c>
      <c r="AX447" s="8">
        <v>26.800847457627121</v>
      </c>
      <c r="AY447" s="8">
        <v>33.333333333333329</v>
      </c>
      <c r="AZ447" s="8">
        <v>26.72413793103448</v>
      </c>
      <c r="BA447" s="8">
        <v>25.714285714285712</v>
      </c>
      <c r="BB447" s="8">
        <v>22.018348623853214</v>
      </c>
      <c r="BC447" s="8">
        <v>20.689655172413794</v>
      </c>
      <c r="BD447" s="8">
        <v>50</v>
      </c>
    </row>
    <row r="448" spans="1:56" ht="15" customHeight="1" x14ac:dyDescent="0.25">
      <c r="A448" s="93"/>
      <c r="B448" s="3" t="s">
        <v>236</v>
      </c>
      <c r="C448" s="8">
        <v>22.881355932203391</v>
      </c>
      <c r="D448" s="8">
        <v>23.132530120481928</v>
      </c>
      <c r="E448" s="8">
        <v>16.666666666666664</v>
      </c>
      <c r="F448" s="8">
        <v>22.222222222222221</v>
      </c>
      <c r="G448" s="8">
        <v>0</v>
      </c>
      <c r="H448" s="8">
        <v>11.111111111111111</v>
      </c>
      <c r="I448" s="8">
        <v>0</v>
      </c>
      <c r="J448" s="8">
        <v>9.67741935483871</v>
      </c>
      <c r="K448" s="8">
        <v>0</v>
      </c>
      <c r="L448" s="8">
        <v>10.714285714285714</v>
      </c>
      <c r="M448" s="8">
        <v>0</v>
      </c>
      <c r="N448" s="8">
        <v>0</v>
      </c>
      <c r="O448" s="8">
        <v>14.285714285714285</v>
      </c>
      <c r="P448" s="8">
        <v>15.384615384615385</v>
      </c>
      <c r="Q448" s="8">
        <v>22.727272727272727</v>
      </c>
      <c r="R448" s="8">
        <v>0</v>
      </c>
      <c r="S448" s="8">
        <v>0</v>
      </c>
      <c r="T448" s="8">
        <v>0</v>
      </c>
      <c r="U448" s="8">
        <v>30</v>
      </c>
      <c r="V448" s="8">
        <v>28.810020876826719</v>
      </c>
      <c r="W448" s="8">
        <v>0</v>
      </c>
      <c r="X448" s="8">
        <v>20.707070707070706</v>
      </c>
      <c r="Y448" s="8">
        <v>0</v>
      </c>
      <c r="Z448" s="8">
        <v>17.391304347826086</v>
      </c>
      <c r="AA448" s="8">
        <v>0</v>
      </c>
      <c r="AB448" s="8">
        <v>33.333333333333329</v>
      </c>
      <c r="AC448" s="8">
        <v>5.2631578947368416</v>
      </c>
      <c r="AD448" s="8">
        <v>22.222222222222221</v>
      </c>
      <c r="AE448" s="8">
        <v>21.761658031088082</v>
      </c>
      <c r="AF448" s="8">
        <v>0</v>
      </c>
      <c r="AG448" s="8">
        <v>0</v>
      </c>
      <c r="AH448" s="8">
        <v>0</v>
      </c>
      <c r="AI448" s="8">
        <v>23.076923076923077</v>
      </c>
      <c r="AJ448" s="8">
        <v>7.6923076923076925</v>
      </c>
      <c r="AK448" s="8">
        <v>14.285714285714285</v>
      </c>
      <c r="AL448" s="8">
        <v>0</v>
      </c>
      <c r="AM448" s="8">
        <v>33.333333333333329</v>
      </c>
      <c r="AN448" s="8">
        <v>0</v>
      </c>
      <c r="AO448" s="8">
        <v>27.402135231316727</v>
      </c>
      <c r="AP448" s="8">
        <v>0</v>
      </c>
      <c r="AQ448" s="8">
        <v>0</v>
      </c>
      <c r="AR448" s="8">
        <v>0</v>
      </c>
      <c r="AS448" s="8">
        <v>0</v>
      </c>
      <c r="AT448" s="8">
        <v>15.384615384615385</v>
      </c>
      <c r="AU448" s="8">
        <v>22.727272727272727</v>
      </c>
      <c r="AV448" s="8">
        <v>0</v>
      </c>
      <c r="AW448" s="8">
        <v>0</v>
      </c>
      <c r="AX448" s="8">
        <v>22.881355932203391</v>
      </c>
      <c r="AY448" s="8">
        <v>16.666666666666664</v>
      </c>
      <c r="AZ448" s="8">
        <v>25.862068965517242</v>
      </c>
      <c r="BA448" s="8">
        <v>22.857142857142858</v>
      </c>
      <c r="BB448" s="8">
        <v>21.100917431192663</v>
      </c>
      <c r="BC448" s="8">
        <v>10.344827586206897</v>
      </c>
      <c r="BD448" s="8">
        <v>16.666666666666664</v>
      </c>
    </row>
    <row r="449" spans="1:59" ht="15" customHeight="1" x14ac:dyDescent="0.25">
      <c r="A449" s="93"/>
      <c r="B449" s="3" t="s">
        <v>237</v>
      </c>
      <c r="C449" s="8">
        <v>23.093220338983052</v>
      </c>
      <c r="D449" s="8">
        <v>21.807228915662652</v>
      </c>
      <c r="E449" s="8">
        <v>16.666666666666664</v>
      </c>
      <c r="F449" s="8">
        <v>36.363636363636367</v>
      </c>
      <c r="G449" s="8">
        <v>0</v>
      </c>
      <c r="H449" s="8">
        <v>0</v>
      </c>
      <c r="I449" s="8">
        <v>0</v>
      </c>
      <c r="J449" s="8">
        <v>0</v>
      </c>
      <c r="K449" s="8">
        <v>0</v>
      </c>
      <c r="L449" s="8">
        <v>3.5714285714285712</v>
      </c>
      <c r="M449" s="8">
        <v>0</v>
      </c>
      <c r="N449" s="8">
        <v>0</v>
      </c>
      <c r="O449" s="8">
        <v>3.5714285714285712</v>
      </c>
      <c r="P449" s="8">
        <v>0</v>
      </c>
      <c r="Q449" s="8">
        <v>4.5454545454545459</v>
      </c>
      <c r="R449" s="8">
        <v>0</v>
      </c>
      <c r="S449" s="8">
        <v>16.666666666666664</v>
      </c>
      <c r="T449" s="8">
        <v>0</v>
      </c>
      <c r="U449" s="8">
        <v>0</v>
      </c>
      <c r="V449" s="8">
        <v>31.732776617954073</v>
      </c>
      <c r="W449" s="8">
        <v>0</v>
      </c>
      <c r="X449" s="8">
        <v>24.242424242424242</v>
      </c>
      <c r="Y449" s="8">
        <v>0</v>
      </c>
      <c r="Z449" s="8">
        <v>15.217391304347828</v>
      </c>
      <c r="AA449" s="8">
        <v>0</v>
      </c>
      <c r="AB449" s="8">
        <v>0</v>
      </c>
      <c r="AC449" s="8">
        <v>5.2631578947368416</v>
      </c>
      <c r="AD449" s="8">
        <v>0</v>
      </c>
      <c r="AE449" s="8">
        <v>24.870466321243523</v>
      </c>
      <c r="AF449" s="8">
        <v>0</v>
      </c>
      <c r="AG449" s="8">
        <v>0</v>
      </c>
      <c r="AH449" s="8">
        <v>0</v>
      </c>
      <c r="AI449" s="8">
        <v>15.384615384615385</v>
      </c>
      <c r="AJ449" s="8">
        <v>0</v>
      </c>
      <c r="AK449" s="8">
        <v>3.5714285714285712</v>
      </c>
      <c r="AL449" s="8">
        <v>0</v>
      </c>
      <c r="AM449" s="8">
        <v>0</v>
      </c>
      <c r="AN449" s="8">
        <v>0</v>
      </c>
      <c r="AO449" s="8">
        <v>29.181494661921707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4.5454545454545459</v>
      </c>
      <c r="AV449" s="8">
        <v>16.666666666666664</v>
      </c>
      <c r="AW449" s="8">
        <v>0</v>
      </c>
      <c r="AX449" s="8">
        <v>23.093220338983052</v>
      </c>
      <c r="AY449" s="8">
        <v>13.492063492063492</v>
      </c>
      <c r="AZ449" s="8">
        <v>23.060344827586206</v>
      </c>
      <c r="BA449" s="8">
        <v>25.714285714285712</v>
      </c>
      <c r="BB449" s="8">
        <v>29.357798165137616</v>
      </c>
      <c r="BC449" s="8">
        <v>24.137931034482758</v>
      </c>
      <c r="BD449" s="8">
        <v>16.666666666666664</v>
      </c>
    </row>
    <row r="450" spans="1:59" ht="15" customHeight="1" x14ac:dyDescent="0.25">
      <c r="A450" s="93"/>
      <c r="B450" s="3" t="s">
        <v>222</v>
      </c>
      <c r="C450" s="8">
        <v>12.182203389830509</v>
      </c>
      <c r="D450" s="8">
        <v>13.493975903614459</v>
      </c>
      <c r="E450" s="8">
        <v>0</v>
      </c>
      <c r="F450" s="8">
        <v>1.0101010101010102</v>
      </c>
      <c r="G450" s="8">
        <v>0</v>
      </c>
      <c r="H450" s="8">
        <v>22.222222222222221</v>
      </c>
      <c r="I450" s="8">
        <v>0</v>
      </c>
      <c r="J450" s="8">
        <v>12.903225806451612</v>
      </c>
      <c r="K450" s="8">
        <v>0</v>
      </c>
      <c r="L450" s="8">
        <v>14.285714285714285</v>
      </c>
      <c r="M450" s="8">
        <v>0</v>
      </c>
      <c r="N450" s="8">
        <v>0</v>
      </c>
      <c r="O450" s="8">
        <v>17.857142857142858</v>
      </c>
      <c r="P450" s="8">
        <v>7.6923076923076925</v>
      </c>
      <c r="Q450" s="8">
        <v>18.181818181818183</v>
      </c>
      <c r="R450" s="8">
        <v>0</v>
      </c>
      <c r="S450" s="8">
        <v>0</v>
      </c>
      <c r="T450" s="8">
        <v>0</v>
      </c>
      <c r="U450" s="8">
        <v>20</v>
      </c>
      <c r="V450" s="8">
        <v>10.647181628392484</v>
      </c>
      <c r="W450" s="8">
        <v>100</v>
      </c>
      <c r="X450" s="8">
        <v>14.14141414141414</v>
      </c>
      <c r="Y450" s="8">
        <v>25</v>
      </c>
      <c r="Z450" s="8">
        <v>13.043478260869565</v>
      </c>
      <c r="AA450" s="8">
        <v>25</v>
      </c>
      <c r="AB450" s="8">
        <v>33.333333333333329</v>
      </c>
      <c r="AC450" s="8">
        <v>15.789473684210526</v>
      </c>
      <c r="AD450" s="8">
        <v>11.111111111111111</v>
      </c>
      <c r="AE450" s="8">
        <v>15.025906735751295</v>
      </c>
      <c r="AF450" s="8">
        <v>0</v>
      </c>
      <c r="AG450" s="8">
        <v>20</v>
      </c>
      <c r="AH450" s="8">
        <v>0</v>
      </c>
      <c r="AI450" s="8">
        <v>23.076923076923077</v>
      </c>
      <c r="AJ450" s="8">
        <v>11.538461538461538</v>
      </c>
      <c r="AK450" s="8">
        <v>17.857142857142858</v>
      </c>
      <c r="AL450" s="8">
        <v>0</v>
      </c>
      <c r="AM450" s="8">
        <v>33.333333333333329</v>
      </c>
      <c r="AN450" s="8">
        <v>0</v>
      </c>
      <c r="AO450" s="8">
        <v>10.85409252669039</v>
      </c>
      <c r="AP450" s="8">
        <v>33.333333333333329</v>
      </c>
      <c r="AQ450" s="8">
        <v>0</v>
      </c>
      <c r="AR450" s="8">
        <v>20</v>
      </c>
      <c r="AS450" s="8">
        <v>100</v>
      </c>
      <c r="AT450" s="8">
        <v>7.6923076923076925</v>
      </c>
      <c r="AU450" s="8">
        <v>18.181818181818183</v>
      </c>
      <c r="AV450" s="8">
        <v>0</v>
      </c>
      <c r="AW450" s="8">
        <v>0</v>
      </c>
      <c r="AX450" s="8">
        <v>12.182203389830509</v>
      </c>
      <c r="AY450" s="8">
        <v>9.5238095238095237</v>
      </c>
      <c r="AZ450" s="8">
        <v>12.5</v>
      </c>
      <c r="BA450" s="8">
        <v>12.380952380952381</v>
      </c>
      <c r="BB450" s="8">
        <v>12.844036697247708</v>
      </c>
      <c r="BC450" s="8">
        <v>17.241379310344829</v>
      </c>
      <c r="BD450" s="8">
        <v>0</v>
      </c>
    </row>
    <row r="451" spans="1:59" ht="15" customHeight="1" x14ac:dyDescent="0.25">
      <c r="A451" s="94"/>
      <c r="B451" s="4" t="s">
        <v>10</v>
      </c>
      <c r="C451" s="10">
        <v>100</v>
      </c>
      <c r="D451" s="10">
        <v>100</v>
      </c>
      <c r="E451" s="10">
        <v>100</v>
      </c>
      <c r="F451" s="10">
        <v>100</v>
      </c>
      <c r="G451" s="10">
        <v>0</v>
      </c>
      <c r="H451" s="10">
        <v>100</v>
      </c>
      <c r="I451" s="10">
        <v>0</v>
      </c>
      <c r="J451" s="10">
        <v>100</v>
      </c>
      <c r="K451" s="10">
        <v>100</v>
      </c>
      <c r="L451" s="10">
        <v>100</v>
      </c>
      <c r="M451" s="10">
        <v>100</v>
      </c>
      <c r="N451" s="10">
        <v>100</v>
      </c>
      <c r="O451" s="10">
        <v>100</v>
      </c>
      <c r="P451" s="10">
        <v>100</v>
      </c>
      <c r="Q451" s="10">
        <v>100</v>
      </c>
      <c r="R451" s="10">
        <v>100</v>
      </c>
      <c r="S451" s="10">
        <v>100</v>
      </c>
      <c r="T451" s="10">
        <v>100</v>
      </c>
      <c r="U451" s="10">
        <v>100</v>
      </c>
      <c r="V451" s="10">
        <v>100</v>
      </c>
      <c r="W451" s="10">
        <v>100</v>
      </c>
      <c r="X451" s="10">
        <v>100</v>
      </c>
      <c r="Y451" s="10">
        <v>100</v>
      </c>
      <c r="Z451" s="10">
        <v>100</v>
      </c>
      <c r="AA451" s="10">
        <v>100</v>
      </c>
      <c r="AB451" s="10">
        <v>100</v>
      </c>
      <c r="AC451" s="10">
        <v>100</v>
      </c>
      <c r="AD451" s="10">
        <v>100</v>
      </c>
      <c r="AE451" s="10">
        <v>100</v>
      </c>
      <c r="AF451" s="10">
        <v>100</v>
      </c>
      <c r="AG451" s="10">
        <v>100</v>
      </c>
      <c r="AH451" s="10">
        <v>100</v>
      </c>
      <c r="AI451" s="10">
        <v>100</v>
      </c>
      <c r="AJ451" s="10">
        <v>100</v>
      </c>
      <c r="AK451" s="10">
        <v>100</v>
      </c>
      <c r="AL451" s="10">
        <v>100</v>
      </c>
      <c r="AM451" s="10">
        <v>100</v>
      </c>
      <c r="AN451" s="10">
        <v>100</v>
      </c>
      <c r="AO451" s="10">
        <v>100</v>
      </c>
      <c r="AP451" s="10">
        <v>100</v>
      </c>
      <c r="AQ451" s="10">
        <v>100</v>
      </c>
      <c r="AR451" s="10">
        <v>100</v>
      </c>
      <c r="AS451" s="10">
        <v>100</v>
      </c>
      <c r="AT451" s="10">
        <v>100</v>
      </c>
      <c r="AU451" s="10">
        <v>100</v>
      </c>
      <c r="AV451" s="10">
        <v>100</v>
      </c>
      <c r="AW451" s="10">
        <v>100</v>
      </c>
      <c r="AX451" s="10">
        <v>100</v>
      </c>
      <c r="AY451" s="10">
        <v>100</v>
      </c>
      <c r="AZ451" s="10">
        <v>100</v>
      </c>
      <c r="BA451" s="10">
        <v>100</v>
      </c>
      <c r="BB451" s="10">
        <v>100</v>
      </c>
      <c r="BC451" s="10">
        <v>100</v>
      </c>
      <c r="BD451" s="10">
        <v>100</v>
      </c>
    </row>
    <row r="453" spans="1:59" ht="42" customHeight="1" x14ac:dyDescent="0.25">
      <c r="A453" s="95"/>
      <c r="B453" s="95"/>
      <c r="C453" s="11" t="s">
        <v>10</v>
      </c>
      <c r="D453" s="98" t="s">
        <v>3</v>
      </c>
      <c r="E453" s="98"/>
      <c r="F453" s="98"/>
      <c r="G453" s="98"/>
      <c r="H453" s="98"/>
      <c r="I453" s="98"/>
      <c r="J453" s="98" t="s">
        <v>60</v>
      </c>
      <c r="K453" s="98"/>
      <c r="L453" s="98"/>
      <c r="M453" s="98"/>
      <c r="N453" s="98"/>
      <c r="O453" s="98"/>
      <c r="P453" s="98"/>
      <c r="Q453" s="98"/>
      <c r="R453" s="98"/>
      <c r="S453" s="98"/>
      <c r="T453" s="98"/>
      <c r="U453" s="98"/>
      <c r="V453" s="98"/>
      <c r="W453" s="98"/>
      <c r="X453" s="98"/>
      <c r="Y453" s="98"/>
      <c r="Z453" s="98"/>
      <c r="AA453" s="98"/>
      <c r="AB453" s="98"/>
      <c r="AC453" s="98" t="s">
        <v>151</v>
      </c>
      <c r="AD453" s="98"/>
      <c r="AE453" s="98"/>
      <c r="AF453" s="98"/>
      <c r="AG453" s="98"/>
      <c r="AH453" s="98"/>
      <c r="AI453" s="98"/>
      <c r="AJ453" s="98"/>
      <c r="AK453" s="98"/>
      <c r="AL453" s="98"/>
      <c r="AM453" s="98"/>
      <c r="AN453" s="98"/>
      <c r="AO453" s="98"/>
      <c r="AP453" s="98"/>
      <c r="AQ453" s="98"/>
      <c r="AR453" s="98"/>
      <c r="AS453" s="98"/>
      <c r="AT453" s="98"/>
      <c r="AU453" s="98"/>
      <c r="AV453" s="98"/>
      <c r="AW453" s="98"/>
      <c r="AX453" s="11" t="s">
        <v>199</v>
      </c>
      <c r="AY453" s="98" t="s">
        <v>200</v>
      </c>
      <c r="AZ453" s="98"/>
      <c r="BA453" s="98"/>
      <c r="BB453" s="98"/>
      <c r="BC453" s="98"/>
      <c r="BD453" s="98"/>
    </row>
    <row r="454" spans="1:59" ht="42" customHeight="1" x14ac:dyDescent="0.25">
      <c r="A454" s="97"/>
      <c r="B454" s="97"/>
      <c r="C454" s="13" t="s">
        <v>10</v>
      </c>
      <c r="D454" s="13" t="s">
        <v>4</v>
      </c>
      <c r="E454" s="13" t="s">
        <v>5</v>
      </c>
      <c r="F454" s="13" t="s">
        <v>6</v>
      </c>
      <c r="G454" s="13" t="s">
        <v>7</v>
      </c>
      <c r="H454" s="13" t="s">
        <v>8</v>
      </c>
      <c r="I454" s="13" t="s">
        <v>9</v>
      </c>
      <c r="J454" s="13" t="s">
        <v>64</v>
      </c>
      <c r="K454" s="13" t="s">
        <v>72</v>
      </c>
      <c r="L454" s="13" t="s">
        <v>65</v>
      </c>
      <c r="M454" s="13" t="s">
        <v>68</v>
      </c>
      <c r="N454" s="13" t="s">
        <v>77</v>
      </c>
      <c r="O454" s="13" t="s">
        <v>66</v>
      </c>
      <c r="P454" s="13" t="s">
        <v>69</v>
      </c>
      <c r="Q454" s="13" t="s">
        <v>67</v>
      </c>
      <c r="R454" s="13" t="s">
        <v>75</v>
      </c>
      <c r="S454" s="13" t="s">
        <v>71</v>
      </c>
      <c r="T454" s="13" t="s">
        <v>78</v>
      </c>
      <c r="U454" s="13" t="s">
        <v>70</v>
      </c>
      <c r="V454" s="13" t="s">
        <v>61</v>
      </c>
      <c r="W454" s="13" t="s">
        <v>79</v>
      </c>
      <c r="X454" s="13" t="s">
        <v>62</v>
      </c>
      <c r="Y454" s="13" t="s">
        <v>73</v>
      </c>
      <c r="Z454" s="13" t="s">
        <v>63</v>
      </c>
      <c r="AA454" s="13" t="s">
        <v>74</v>
      </c>
      <c r="AB454" s="13" t="s">
        <v>76</v>
      </c>
      <c r="AC454" s="13" t="s">
        <v>157</v>
      </c>
      <c r="AD454" s="13" t="s">
        <v>162</v>
      </c>
      <c r="AE454" s="13" t="s">
        <v>153</v>
      </c>
      <c r="AF454" s="13" t="s">
        <v>161</v>
      </c>
      <c r="AG454" s="13" t="s">
        <v>163</v>
      </c>
      <c r="AH454" s="13" t="s">
        <v>158</v>
      </c>
      <c r="AI454" s="13" t="s">
        <v>159</v>
      </c>
      <c r="AJ454" s="13" t="s">
        <v>155</v>
      </c>
      <c r="AK454" s="13" t="s">
        <v>154</v>
      </c>
      <c r="AL454" s="13" t="s">
        <v>169</v>
      </c>
      <c r="AM454" s="13" t="s">
        <v>167</v>
      </c>
      <c r="AN454" s="13" t="s">
        <v>166</v>
      </c>
      <c r="AO454" s="13" t="s">
        <v>152</v>
      </c>
      <c r="AP454" s="13" t="s">
        <v>168</v>
      </c>
      <c r="AQ454" s="13" t="s">
        <v>164</v>
      </c>
      <c r="AR454" s="13" t="s">
        <v>165</v>
      </c>
      <c r="AS454" s="13" t="s">
        <v>170</v>
      </c>
      <c r="AT454" s="13" t="s">
        <v>160</v>
      </c>
      <c r="AU454" s="13" t="s">
        <v>156</v>
      </c>
      <c r="AV454" s="13" t="s">
        <v>71</v>
      </c>
      <c r="AW454" s="13" t="s">
        <v>78</v>
      </c>
      <c r="AX454" s="13" t="s">
        <v>58</v>
      </c>
      <c r="AY454" s="13" t="s">
        <v>201</v>
      </c>
      <c r="AZ454" s="13" t="s">
        <v>202</v>
      </c>
      <c r="BA454" s="13" t="s">
        <v>203</v>
      </c>
      <c r="BB454" s="13" t="s">
        <v>204</v>
      </c>
      <c r="BC454" s="13" t="s">
        <v>205</v>
      </c>
      <c r="BD454" s="13" t="s">
        <v>206</v>
      </c>
    </row>
    <row r="455" spans="1:59" ht="15" customHeight="1" x14ac:dyDescent="0.25">
      <c r="A455" s="92" t="s">
        <v>233</v>
      </c>
      <c r="B455" s="2" t="s">
        <v>59</v>
      </c>
      <c r="C455" s="19">
        <v>328.63570566948141</v>
      </c>
      <c r="D455" s="19">
        <v>325.77715877437305</v>
      </c>
      <c r="E455" s="19">
        <v>271.83333333333331</v>
      </c>
      <c r="F455" s="19">
        <v>357.81632653061234</v>
      </c>
      <c r="G455" s="20"/>
      <c r="H455" s="19">
        <v>262</v>
      </c>
      <c r="I455" s="20"/>
      <c r="J455" s="19">
        <v>202.99999999999997</v>
      </c>
      <c r="K455" s="19">
        <v>154</v>
      </c>
      <c r="L455" s="19">
        <v>236.45833333333331</v>
      </c>
      <c r="M455" s="19">
        <v>118.46666666666667</v>
      </c>
      <c r="N455" s="19">
        <v>110</v>
      </c>
      <c r="O455" s="19">
        <v>244.08695652173913</v>
      </c>
      <c r="P455" s="19">
        <v>235.58333333333334</v>
      </c>
      <c r="Q455" s="19">
        <v>265.16666666666663</v>
      </c>
      <c r="R455" s="19">
        <v>172</v>
      </c>
      <c r="S455" s="19">
        <v>255.5</v>
      </c>
      <c r="T455" s="19">
        <v>203</v>
      </c>
      <c r="U455" s="19">
        <v>256.25</v>
      </c>
      <c r="V455" s="19">
        <v>373.76869158878509</v>
      </c>
      <c r="W455" s="20"/>
      <c r="X455" s="19">
        <v>331.61176470588197</v>
      </c>
      <c r="Y455" s="19">
        <v>165.66666666666666</v>
      </c>
      <c r="Z455" s="19">
        <v>289.08750000000003</v>
      </c>
      <c r="AA455" s="19">
        <v>207.66666666666666</v>
      </c>
      <c r="AB455" s="19">
        <v>258</v>
      </c>
      <c r="AC455" s="19">
        <v>239.375</v>
      </c>
      <c r="AD455" s="19">
        <v>230.625</v>
      </c>
      <c r="AE455" s="19">
        <v>341.26219512195115</v>
      </c>
      <c r="AF455" s="19">
        <v>148.1</v>
      </c>
      <c r="AG455" s="19">
        <v>195.25</v>
      </c>
      <c r="AH455" s="19">
        <v>115.64285714285712</v>
      </c>
      <c r="AI455" s="19">
        <v>296.7</v>
      </c>
      <c r="AJ455" s="19">
        <v>191.60869565217394</v>
      </c>
      <c r="AK455" s="19">
        <v>244.08695652173913</v>
      </c>
      <c r="AL455" s="19">
        <v>184.5</v>
      </c>
      <c r="AM455" s="19">
        <v>258</v>
      </c>
      <c r="AN455" s="19">
        <v>156.5</v>
      </c>
      <c r="AO455" s="19">
        <v>361.59880239520953</v>
      </c>
      <c r="AP455" s="19">
        <v>233.5</v>
      </c>
      <c r="AQ455" s="19">
        <v>154</v>
      </c>
      <c r="AR455" s="19">
        <v>170.75</v>
      </c>
      <c r="AS455" s="20"/>
      <c r="AT455" s="19">
        <v>235.58333333333334</v>
      </c>
      <c r="AU455" s="19">
        <v>265.16666666666663</v>
      </c>
      <c r="AV455" s="19">
        <v>255.5</v>
      </c>
      <c r="AW455" s="19">
        <v>203</v>
      </c>
      <c r="AX455" s="19">
        <v>328.63570566948141</v>
      </c>
      <c r="AY455" s="19">
        <v>279.26315789473671</v>
      </c>
      <c r="AZ455" s="19">
        <v>330.36453201970471</v>
      </c>
      <c r="BA455" s="19">
        <v>346.42934782608694</v>
      </c>
      <c r="BB455" s="19">
        <v>352.87368421052622</v>
      </c>
      <c r="BC455" s="19">
        <v>298.125</v>
      </c>
      <c r="BD455" s="19">
        <v>342.33333333333331</v>
      </c>
    </row>
    <row r="456" spans="1:59" ht="15" customHeight="1" x14ac:dyDescent="0.25">
      <c r="A456" s="94"/>
      <c r="B456" s="4" t="s">
        <v>224</v>
      </c>
      <c r="C456" s="9">
        <v>829</v>
      </c>
      <c r="D456" s="9">
        <v>718</v>
      </c>
      <c r="E456" s="9">
        <v>6</v>
      </c>
      <c r="F456" s="9">
        <v>98</v>
      </c>
      <c r="G456" s="9">
        <v>0</v>
      </c>
      <c r="H456" s="9">
        <v>7</v>
      </c>
      <c r="I456" s="9">
        <v>0</v>
      </c>
      <c r="J456" s="9">
        <v>27</v>
      </c>
      <c r="K456" s="9">
        <v>5</v>
      </c>
      <c r="L456" s="9">
        <v>24</v>
      </c>
      <c r="M456" s="9">
        <v>15</v>
      </c>
      <c r="N456" s="9">
        <v>1</v>
      </c>
      <c r="O456" s="9">
        <v>23</v>
      </c>
      <c r="P456" s="9">
        <v>12</v>
      </c>
      <c r="Q456" s="9">
        <v>18</v>
      </c>
      <c r="R456" s="9">
        <v>3</v>
      </c>
      <c r="S456" s="9">
        <v>6</v>
      </c>
      <c r="T456" s="9">
        <v>1</v>
      </c>
      <c r="U456" s="9">
        <v>8</v>
      </c>
      <c r="V456" s="9">
        <v>428</v>
      </c>
      <c r="W456" s="9">
        <v>0</v>
      </c>
      <c r="X456" s="9">
        <v>170</v>
      </c>
      <c r="Y456" s="9">
        <v>3</v>
      </c>
      <c r="Z456" s="9">
        <v>80</v>
      </c>
      <c r="AA456" s="9">
        <v>3</v>
      </c>
      <c r="AB456" s="9">
        <v>2</v>
      </c>
      <c r="AC456" s="9">
        <v>16</v>
      </c>
      <c r="AD456" s="9">
        <v>8</v>
      </c>
      <c r="AE456" s="9">
        <v>164</v>
      </c>
      <c r="AF456" s="9">
        <v>10</v>
      </c>
      <c r="AG456" s="9">
        <v>4</v>
      </c>
      <c r="AH456" s="9">
        <v>14</v>
      </c>
      <c r="AI456" s="9">
        <v>10</v>
      </c>
      <c r="AJ456" s="9">
        <v>23</v>
      </c>
      <c r="AK456" s="9">
        <v>23</v>
      </c>
      <c r="AL456" s="9">
        <v>2</v>
      </c>
      <c r="AM456" s="9">
        <v>2</v>
      </c>
      <c r="AN456" s="9">
        <v>4</v>
      </c>
      <c r="AO456" s="9">
        <v>501</v>
      </c>
      <c r="AP456" s="9">
        <v>2</v>
      </c>
      <c r="AQ456" s="9">
        <v>5</v>
      </c>
      <c r="AR456" s="9">
        <v>4</v>
      </c>
      <c r="AS456" s="9">
        <v>0</v>
      </c>
      <c r="AT456" s="9">
        <v>12</v>
      </c>
      <c r="AU456" s="9">
        <v>18</v>
      </c>
      <c r="AV456" s="9">
        <v>6</v>
      </c>
      <c r="AW456" s="9">
        <v>1</v>
      </c>
      <c r="AX456" s="9">
        <v>829</v>
      </c>
      <c r="AY456" s="9">
        <v>114</v>
      </c>
      <c r="AZ456" s="9">
        <v>406</v>
      </c>
      <c r="BA456" s="9">
        <v>184</v>
      </c>
      <c r="BB456" s="9">
        <v>95</v>
      </c>
      <c r="BC456" s="9">
        <v>24</v>
      </c>
      <c r="BD456" s="9">
        <v>6</v>
      </c>
    </row>
    <row r="458" spans="1:59" x14ac:dyDescent="0.25">
      <c r="A458" s="38" t="s">
        <v>240</v>
      </c>
    </row>
    <row r="460" spans="1:59" x14ac:dyDescent="0.25">
      <c r="A460" s="38" t="s">
        <v>12</v>
      </c>
    </row>
    <row r="462" spans="1:59" ht="28.15" customHeight="1" x14ac:dyDescent="0.25">
      <c r="A462" s="95"/>
      <c r="B462" s="95"/>
      <c r="C462" s="11" t="s">
        <v>10</v>
      </c>
      <c r="D462" s="98" t="s">
        <v>3</v>
      </c>
      <c r="E462" s="98"/>
      <c r="F462" s="98"/>
      <c r="G462" s="98"/>
      <c r="H462" s="98"/>
      <c r="I462" s="98"/>
      <c r="J462" s="98" t="s">
        <v>60</v>
      </c>
      <c r="K462" s="98"/>
      <c r="L462" s="98"/>
      <c r="M462" s="98"/>
      <c r="N462" s="98"/>
      <c r="O462" s="98"/>
      <c r="P462" s="98"/>
      <c r="Q462" s="98"/>
      <c r="R462" s="98"/>
      <c r="S462" s="98"/>
      <c r="T462" s="98"/>
      <c r="U462" s="98"/>
      <c r="V462" s="98"/>
      <c r="W462" s="98"/>
      <c r="X462" s="98"/>
      <c r="Y462" s="98"/>
      <c r="Z462" s="98"/>
      <c r="AA462" s="98"/>
      <c r="AB462" s="98"/>
      <c r="AC462" s="98" t="s">
        <v>151</v>
      </c>
      <c r="AD462" s="98"/>
      <c r="AE462" s="98"/>
      <c r="AF462" s="98"/>
      <c r="AG462" s="98"/>
      <c r="AH462" s="98"/>
      <c r="AI462" s="98"/>
      <c r="AJ462" s="98"/>
      <c r="AK462" s="98"/>
      <c r="AL462" s="98"/>
      <c r="AM462" s="98"/>
      <c r="AN462" s="98"/>
      <c r="AO462" s="98"/>
      <c r="AP462" s="98"/>
      <c r="AQ462" s="98"/>
      <c r="AR462" s="98"/>
      <c r="AS462" s="98"/>
      <c r="AT462" s="98"/>
      <c r="AU462" s="98"/>
      <c r="AV462" s="98"/>
      <c r="AW462" s="98"/>
      <c r="AX462" s="98" t="s">
        <v>53</v>
      </c>
      <c r="AY462" s="98"/>
      <c r="AZ462" s="98" t="s">
        <v>199</v>
      </c>
      <c r="BA462" s="98"/>
      <c r="BB462" s="98" t="s">
        <v>200</v>
      </c>
      <c r="BC462" s="98"/>
      <c r="BD462" s="98"/>
      <c r="BE462" s="98"/>
      <c r="BF462" s="98"/>
      <c r="BG462" s="98"/>
    </row>
    <row r="463" spans="1:59" ht="42" customHeight="1" x14ac:dyDescent="0.25">
      <c r="A463" s="96"/>
      <c r="B463" s="96"/>
      <c r="C463" s="12" t="s">
        <v>10</v>
      </c>
      <c r="D463" s="12" t="s">
        <v>4</v>
      </c>
      <c r="E463" s="12" t="s">
        <v>5</v>
      </c>
      <c r="F463" s="12" t="s">
        <v>6</v>
      </c>
      <c r="G463" s="12" t="s">
        <v>7</v>
      </c>
      <c r="H463" s="12" t="s">
        <v>8</v>
      </c>
      <c r="I463" s="12" t="s">
        <v>9</v>
      </c>
      <c r="J463" s="12" t="s">
        <v>64</v>
      </c>
      <c r="K463" s="12" t="s">
        <v>72</v>
      </c>
      <c r="L463" s="12" t="s">
        <v>65</v>
      </c>
      <c r="M463" s="12" t="s">
        <v>68</v>
      </c>
      <c r="N463" s="12" t="s">
        <v>77</v>
      </c>
      <c r="O463" s="12" t="s">
        <v>66</v>
      </c>
      <c r="P463" s="12" t="s">
        <v>69</v>
      </c>
      <c r="Q463" s="12" t="s">
        <v>67</v>
      </c>
      <c r="R463" s="12" t="s">
        <v>75</v>
      </c>
      <c r="S463" s="12" t="s">
        <v>71</v>
      </c>
      <c r="T463" s="12" t="s">
        <v>78</v>
      </c>
      <c r="U463" s="12" t="s">
        <v>70</v>
      </c>
      <c r="V463" s="12" t="s">
        <v>61</v>
      </c>
      <c r="W463" s="12" t="s">
        <v>79</v>
      </c>
      <c r="X463" s="12" t="s">
        <v>62</v>
      </c>
      <c r="Y463" s="12" t="s">
        <v>73</v>
      </c>
      <c r="Z463" s="12" t="s">
        <v>63</v>
      </c>
      <c r="AA463" s="12" t="s">
        <v>74</v>
      </c>
      <c r="AB463" s="12" t="s">
        <v>76</v>
      </c>
      <c r="AC463" s="12" t="s">
        <v>157</v>
      </c>
      <c r="AD463" s="12" t="s">
        <v>162</v>
      </c>
      <c r="AE463" s="12" t="s">
        <v>153</v>
      </c>
      <c r="AF463" s="12" t="s">
        <v>161</v>
      </c>
      <c r="AG463" s="12" t="s">
        <v>163</v>
      </c>
      <c r="AH463" s="12" t="s">
        <v>158</v>
      </c>
      <c r="AI463" s="12" t="s">
        <v>159</v>
      </c>
      <c r="AJ463" s="12" t="s">
        <v>155</v>
      </c>
      <c r="AK463" s="12" t="s">
        <v>154</v>
      </c>
      <c r="AL463" s="12" t="s">
        <v>169</v>
      </c>
      <c r="AM463" s="12" t="s">
        <v>167</v>
      </c>
      <c r="AN463" s="12" t="s">
        <v>166</v>
      </c>
      <c r="AO463" s="12" t="s">
        <v>152</v>
      </c>
      <c r="AP463" s="12" t="s">
        <v>168</v>
      </c>
      <c r="AQ463" s="12" t="s">
        <v>164</v>
      </c>
      <c r="AR463" s="12" t="s">
        <v>165</v>
      </c>
      <c r="AS463" s="12" t="s">
        <v>170</v>
      </c>
      <c r="AT463" s="12" t="s">
        <v>160</v>
      </c>
      <c r="AU463" s="12" t="s">
        <v>156</v>
      </c>
      <c r="AV463" s="12" t="s">
        <v>71</v>
      </c>
      <c r="AW463" s="12" t="s">
        <v>78</v>
      </c>
      <c r="AX463" s="12" t="s">
        <v>55</v>
      </c>
      <c r="AY463" s="12" t="s">
        <v>56</v>
      </c>
      <c r="AZ463" s="12" t="s">
        <v>57</v>
      </c>
      <c r="BA463" s="12" t="s">
        <v>58</v>
      </c>
      <c r="BB463" s="12" t="s">
        <v>201</v>
      </c>
      <c r="BC463" s="12" t="s">
        <v>202</v>
      </c>
      <c r="BD463" s="12" t="s">
        <v>203</v>
      </c>
      <c r="BE463" s="12" t="s">
        <v>204</v>
      </c>
      <c r="BF463" s="12" t="s">
        <v>205</v>
      </c>
      <c r="BG463" s="12" t="s">
        <v>206</v>
      </c>
    </row>
    <row r="464" spans="1:59" ht="14.1" customHeight="1" x14ac:dyDescent="0.25">
      <c r="A464" s="97"/>
      <c r="B464" s="97"/>
      <c r="C464" s="13" t="s">
        <v>1</v>
      </c>
      <c r="D464" s="13" t="s">
        <v>1</v>
      </c>
      <c r="E464" s="13" t="s">
        <v>1</v>
      </c>
      <c r="F464" s="13" t="s">
        <v>1</v>
      </c>
      <c r="G464" s="13" t="s">
        <v>1</v>
      </c>
      <c r="H464" s="13" t="s">
        <v>1</v>
      </c>
      <c r="I464" s="13" t="s">
        <v>1</v>
      </c>
      <c r="J464" s="13" t="s">
        <v>1</v>
      </c>
      <c r="K464" s="13" t="s">
        <v>1</v>
      </c>
      <c r="L464" s="13" t="s">
        <v>1</v>
      </c>
      <c r="M464" s="13" t="s">
        <v>1</v>
      </c>
      <c r="N464" s="13" t="s">
        <v>1</v>
      </c>
      <c r="O464" s="13" t="s">
        <v>1</v>
      </c>
      <c r="P464" s="13" t="s">
        <v>1</v>
      </c>
      <c r="Q464" s="13" t="s">
        <v>1</v>
      </c>
      <c r="R464" s="13" t="s">
        <v>1</v>
      </c>
      <c r="S464" s="13" t="s">
        <v>1</v>
      </c>
      <c r="T464" s="13" t="s">
        <v>1</v>
      </c>
      <c r="U464" s="13" t="s">
        <v>1</v>
      </c>
      <c r="V464" s="13" t="s">
        <v>1</v>
      </c>
      <c r="W464" s="13" t="s">
        <v>1</v>
      </c>
      <c r="X464" s="13" t="s">
        <v>1</v>
      </c>
      <c r="Y464" s="13" t="s">
        <v>1</v>
      </c>
      <c r="Z464" s="13" t="s">
        <v>1</v>
      </c>
      <c r="AA464" s="13" t="s">
        <v>1</v>
      </c>
      <c r="AB464" s="13" t="s">
        <v>1</v>
      </c>
      <c r="AC464" s="13" t="s">
        <v>1</v>
      </c>
      <c r="AD464" s="13" t="s">
        <v>1</v>
      </c>
      <c r="AE464" s="13" t="s">
        <v>1</v>
      </c>
      <c r="AF464" s="13" t="s">
        <v>1</v>
      </c>
      <c r="AG464" s="13" t="s">
        <v>1</v>
      </c>
      <c r="AH464" s="13" t="s">
        <v>1</v>
      </c>
      <c r="AI464" s="13" t="s">
        <v>1</v>
      </c>
      <c r="AJ464" s="13" t="s">
        <v>1</v>
      </c>
      <c r="AK464" s="13" t="s">
        <v>1</v>
      </c>
      <c r="AL464" s="13" t="s">
        <v>1</v>
      </c>
      <c r="AM464" s="13" t="s">
        <v>1</v>
      </c>
      <c r="AN464" s="13" t="s">
        <v>1</v>
      </c>
      <c r="AO464" s="13" t="s">
        <v>1</v>
      </c>
      <c r="AP464" s="13" t="s">
        <v>1</v>
      </c>
      <c r="AQ464" s="13" t="s">
        <v>1</v>
      </c>
      <c r="AR464" s="13" t="s">
        <v>1</v>
      </c>
      <c r="AS464" s="13" t="s">
        <v>1</v>
      </c>
      <c r="AT464" s="13" t="s">
        <v>1</v>
      </c>
      <c r="AU464" s="13" t="s">
        <v>1</v>
      </c>
      <c r="AV464" s="13" t="s">
        <v>1</v>
      </c>
      <c r="AW464" s="13" t="s">
        <v>1</v>
      </c>
      <c r="AX464" s="13" t="s">
        <v>1</v>
      </c>
      <c r="AY464" s="13" t="s">
        <v>1</v>
      </c>
      <c r="AZ464" s="13" t="s">
        <v>1</v>
      </c>
      <c r="BA464" s="13" t="s">
        <v>1</v>
      </c>
      <c r="BB464" s="13" t="s">
        <v>1</v>
      </c>
      <c r="BC464" s="13" t="s">
        <v>1</v>
      </c>
      <c r="BD464" s="13" t="s">
        <v>1</v>
      </c>
      <c r="BE464" s="13" t="s">
        <v>1</v>
      </c>
      <c r="BF464" s="13" t="s">
        <v>1</v>
      </c>
      <c r="BG464" s="13" t="s">
        <v>1</v>
      </c>
    </row>
    <row r="465" spans="1:59" ht="15" customHeight="1" x14ac:dyDescent="0.25">
      <c r="A465" s="92" t="s">
        <v>241</v>
      </c>
      <c r="B465" s="2" t="s">
        <v>242</v>
      </c>
      <c r="C465" s="5">
        <v>202</v>
      </c>
      <c r="D465" s="5">
        <v>145</v>
      </c>
      <c r="E465" s="5">
        <v>2</v>
      </c>
      <c r="F465" s="5">
        <v>53</v>
      </c>
      <c r="G465" s="5">
        <v>0</v>
      </c>
      <c r="H465" s="5">
        <v>2</v>
      </c>
      <c r="I465" s="5">
        <v>0</v>
      </c>
      <c r="J465" s="5">
        <v>16</v>
      </c>
      <c r="K465" s="5">
        <v>4</v>
      </c>
      <c r="L465" s="5">
        <v>9</v>
      </c>
      <c r="M465" s="5">
        <v>15</v>
      </c>
      <c r="N465" s="5">
        <v>1</v>
      </c>
      <c r="O465" s="5">
        <v>8</v>
      </c>
      <c r="P465" s="5">
        <v>5</v>
      </c>
      <c r="Q465" s="5">
        <v>4</v>
      </c>
      <c r="R465" s="5">
        <v>2</v>
      </c>
      <c r="S465" s="5">
        <v>2</v>
      </c>
      <c r="T465" s="5">
        <v>0</v>
      </c>
      <c r="U465" s="5">
        <v>1</v>
      </c>
      <c r="V465" s="5">
        <v>54</v>
      </c>
      <c r="W465" s="5">
        <v>0</v>
      </c>
      <c r="X465" s="5">
        <v>60</v>
      </c>
      <c r="Y465" s="5">
        <v>4</v>
      </c>
      <c r="Z465" s="5">
        <v>14</v>
      </c>
      <c r="AA465" s="5">
        <v>3</v>
      </c>
      <c r="AB465" s="5">
        <v>0</v>
      </c>
      <c r="AC465" s="5">
        <v>5</v>
      </c>
      <c r="AD465" s="5">
        <v>4</v>
      </c>
      <c r="AE465" s="5">
        <v>54</v>
      </c>
      <c r="AF465" s="5">
        <v>8</v>
      </c>
      <c r="AG465" s="5">
        <v>4</v>
      </c>
      <c r="AH465" s="5">
        <v>14</v>
      </c>
      <c r="AI465" s="5">
        <v>1</v>
      </c>
      <c r="AJ465" s="5">
        <v>14</v>
      </c>
      <c r="AK465" s="5">
        <v>8</v>
      </c>
      <c r="AL465" s="5">
        <v>1</v>
      </c>
      <c r="AM465" s="5">
        <v>0</v>
      </c>
      <c r="AN465" s="5">
        <v>3</v>
      </c>
      <c r="AO465" s="5">
        <v>65</v>
      </c>
      <c r="AP465" s="5">
        <v>1</v>
      </c>
      <c r="AQ465" s="5">
        <v>4</v>
      </c>
      <c r="AR465" s="5">
        <v>5</v>
      </c>
      <c r="AS465" s="5">
        <v>0</v>
      </c>
      <c r="AT465" s="5">
        <v>5</v>
      </c>
      <c r="AU465" s="5">
        <v>4</v>
      </c>
      <c r="AV465" s="5">
        <v>2</v>
      </c>
      <c r="AW465" s="5">
        <v>0</v>
      </c>
      <c r="AX465" s="5">
        <v>147</v>
      </c>
      <c r="AY465" s="5">
        <v>55</v>
      </c>
      <c r="AZ465" s="5">
        <v>61</v>
      </c>
      <c r="BA465" s="5">
        <v>141</v>
      </c>
      <c r="BB465" s="5">
        <v>98</v>
      </c>
      <c r="BC465" s="5">
        <v>53</v>
      </c>
      <c r="BD465" s="5">
        <v>27</v>
      </c>
      <c r="BE465" s="5">
        <v>16</v>
      </c>
      <c r="BF465" s="5">
        <v>7</v>
      </c>
      <c r="BG465" s="5">
        <v>1</v>
      </c>
    </row>
    <row r="466" spans="1:59" ht="15" customHeight="1" x14ac:dyDescent="0.25">
      <c r="A466" s="93"/>
      <c r="B466" s="3" t="s">
        <v>243</v>
      </c>
      <c r="C466" s="7">
        <v>208</v>
      </c>
      <c r="D466" s="7">
        <v>175</v>
      </c>
      <c r="E466" s="7">
        <v>1</v>
      </c>
      <c r="F466" s="7">
        <v>30</v>
      </c>
      <c r="G466" s="7">
        <v>0</v>
      </c>
      <c r="H466" s="7">
        <v>2</v>
      </c>
      <c r="I466" s="7">
        <v>0</v>
      </c>
      <c r="J466" s="7">
        <v>6</v>
      </c>
      <c r="K466" s="7">
        <v>1</v>
      </c>
      <c r="L466" s="7">
        <v>8</v>
      </c>
      <c r="M466" s="7">
        <v>0</v>
      </c>
      <c r="N466" s="7">
        <v>0</v>
      </c>
      <c r="O466" s="7">
        <v>9</v>
      </c>
      <c r="P466" s="7">
        <v>3</v>
      </c>
      <c r="Q466" s="7">
        <v>7</v>
      </c>
      <c r="R466" s="7">
        <v>1</v>
      </c>
      <c r="S466" s="7">
        <v>2</v>
      </c>
      <c r="T466" s="7">
        <v>1</v>
      </c>
      <c r="U466" s="7">
        <v>4</v>
      </c>
      <c r="V466" s="7">
        <v>82</v>
      </c>
      <c r="W466" s="7">
        <v>1</v>
      </c>
      <c r="X466" s="7">
        <v>50</v>
      </c>
      <c r="Y466" s="7">
        <v>0</v>
      </c>
      <c r="Z466" s="7">
        <v>32</v>
      </c>
      <c r="AA466" s="7">
        <v>0</v>
      </c>
      <c r="AB466" s="7">
        <v>1</v>
      </c>
      <c r="AC466" s="7">
        <v>7</v>
      </c>
      <c r="AD466" s="7">
        <v>1</v>
      </c>
      <c r="AE466" s="7">
        <v>49</v>
      </c>
      <c r="AF466" s="7">
        <v>2</v>
      </c>
      <c r="AG466" s="7">
        <v>0</v>
      </c>
      <c r="AH466" s="7">
        <v>0</v>
      </c>
      <c r="AI466" s="7">
        <v>4</v>
      </c>
      <c r="AJ466" s="7">
        <v>5</v>
      </c>
      <c r="AK466" s="7">
        <v>9</v>
      </c>
      <c r="AL466" s="7">
        <v>1</v>
      </c>
      <c r="AM466" s="7">
        <v>1</v>
      </c>
      <c r="AN466" s="7">
        <v>1</v>
      </c>
      <c r="AO466" s="7">
        <v>112</v>
      </c>
      <c r="AP466" s="7">
        <v>1</v>
      </c>
      <c r="AQ466" s="7">
        <v>1</v>
      </c>
      <c r="AR466" s="7">
        <v>0</v>
      </c>
      <c r="AS466" s="7">
        <v>1</v>
      </c>
      <c r="AT466" s="7">
        <v>3</v>
      </c>
      <c r="AU466" s="7">
        <v>7</v>
      </c>
      <c r="AV466" s="7">
        <v>2</v>
      </c>
      <c r="AW466" s="7">
        <v>1</v>
      </c>
      <c r="AX466" s="7">
        <v>194</v>
      </c>
      <c r="AY466" s="7">
        <v>14</v>
      </c>
      <c r="AZ466" s="7">
        <v>4</v>
      </c>
      <c r="BA466" s="7">
        <v>204</v>
      </c>
      <c r="BB466" s="7">
        <v>48</v>
      </c>
      <c r="BC466" s="7">
        <v>100</v>
      </c>
      <c r="BD466" s="7">
        <v>34</v>
      </c>
      <c r="BE466" s="7">
        <v>18</v>
      </c>
      <c r="BF466" s="7">
        <v>6</v>
      </c>
      <c r="BG466" s="7">
        <v>2</v>
      </c>
    </row>
    <row r="467" spans="1:59" ht="15" customHeight="1" x14ac:dyDescent="0.25">
      <c r="A467" s="93"/>
      <c r="B467" s="3" t="s">
        <v>244</v>
      </c>
      <c r="C467" s="7">
        <v>250</v>
      </c>
      <c r="D467" s="7">
        <v>221</v>
      </c>
      <c r="E467" s="7">
        <v>1</v>
      </c>
      <c r="F467" s="7">
        <v>25</v>
      </c>
      <c r="G467" s="7">
        <v>0</v>
      </c>
      <c r="H467" s="7">
        <v>3</v>
      </c>
      <c r="I467" s="7">
        <v>0</v>
      </c>
      <c r="J467" s="7">
        <v>7</v>
      </c>
      <c r="K467" s="7">
        <v>0</v>
      </c>
      <c r="L467" s="7">
        <v>7</v>
      </c>
      <c r="M467" s="7">
        <v>0</v>
      </c>
      <c r="N467" s="7">
        <v>0</v>
      </c>
      <c r="O467" s="7">
        <v>8</v>
      </c>
      <c r="P467" s="7">
        <v>5</v>
      </c>
      <c r="Q467" s="7">
        <v>5</v>
      </c>
      <c r="R467" s="7">
        <v>0</v>
      </c>
      <c r="S467" s="7">
        <v>1</v>
      </c>
      <c r="T467" s="7">
        <v>0</v>
      </c>
      <c r="U467" s="7">
        <v>3</v>
      </c>
      <c r="V467" s="7">
        <v>130</v>
      </c>
      <c r="W467" s="7">
        <v>0</v>
      </c>
      <c r="X467" s="7">
        <v>54</v>
      </c>
      <c r="Y467" s="7">
        <v>0</v>
      </c>
      <c r="Z467" s="7">
        <v>27</v>
      </c>
      <c r="AA467" s="7">
        <v>1</v>
      </c>
      <c r="AB467" s="7">
        <v>2</v>
      </c>
      <c r="AC467" s="7">
        <v>4</v>
      </c>
      <c r="AD467" s="7">
        <v>3</v>
      </c>
      <c r="AE467" s="7">
        <v>55</v>
      </c>
      <c r="AF467" s="7">
        <v>0</v>
      </c>
      <c r="AG467" s="7">
        <v>1</v>
      </c>
      <c r="AH467" s="7">
        <v>0</v>
      </c>
      <c r="AI467" s="7">
        <v>4</v>
      </c>
      <c r="AJ467" s="7">
        <v>6</v>
      </c>
      <c r="AK467" s="7">
        <v>8</v>
      </c>
      <c r="AL467" s="7">
        <v>0</v>
      </c>
      <c r="AM467" s="7">
        <v>2</v>
      </c>
      <c r="AN467" s="7">
        <v>0</v>
      </c>
      <c r="AO467" s="7">
        <v>155</v>
      </c>
      <c r="AP467" s="7">
        <v>1</v>
      </c>
      <c r="AQ467" s="7">
        <v>0</v>
      </c>
      <c r="AR467" s="7">
        <v>0</v>
      </c>
      <c r="AS467" s="7">
        <v>0</v>
      </c>
      <c r="AT467" s="7">
        <v>5</v>
      </c>
      <c r="AU467" s="7">
        <v>5</v>
      </c>
      <c r="AV467" s="7">
        <v>1</v>
      </c>
      <c r="AW467" s="7">
        <v>0</v>
      </c>
      <c r="AX467" s="7">
        <v>244</v>
      </c>
      <c r="AY467" s="7">
        <v>6</v>
      </c>
      <c r="AZ467" s="7">
        <v>1</v>
      </c>
      <c r="BA467" s="7">
        <v>249</v>
      </c>
      <c r="BB467" s="7">
        <v>32</v>
      </c>
      <c r="BC467" s="7">
        <v>135</v>
      </c>
      <c r="BD467" s="7">
        <v>57</v>
      </c>
      <c r="BE467" s="7">
        <v>21</v>
      </c>
      <c r="BF467" s="7">
        <v>4</v>
      </c>
      <c r="BG467" s="7">
        <v>1</v>
      </c>
    </row>
    <row r="468" spans="1:59" ht="15" customHeight="1" x14ac:dyDescent="0.25">
      <c r="A468" s="93"/>
      <c r="B468" s="3" t="s">
        <v>245</v>
      </c>
      <c r="C468" s="7">
        <v>193</v>
      </c>
      <c r="D468" s="7">
        <v>170</v>
      </c>
      <c r="E468" s="7">
        <v>1</v>
      </c>
      <c r="F468" s="7">
        <v>20</v>
      </c>
      <c r="G468" s="7">
        <v>0</v>
      </c>
      <c r="H468" s="7">
        <v>2</v>
      </c>
      <c r="I468" s="7">
        <v>0</v>
      </c>
      <c r="J468" s="7">
        <v>2</v>
      </c>
      <c r="K468" s="7">
        <v>0</v>
      </c>
      <c r="L468" s="7">
        <v>4</v>
      </c>
      <c r="M468" s="7">
        <v>0</v>
      </c>
      <c r="N468" s="7">
        <v>0</v>
      </c>
      <c r="O468" s="7">
        <v>1</v>
      </c>
      <c r="P468" s="7">
        <v>0</v>
      </c>
      <c r="Q468" s="7">
        <v>5</v>
      </c>
      <c r="R468" s="7">
        <v>0</v>
      </c>
      <c r="S468" s="7">
        <v>0</v>
      </c>
      <c r="T468" s="7">
        <v>0</v>
      </c>
      <c r="U468" s="7">
        <v>1</v>
      </c>
      <c r="V468" s="7">
        <v>127</v>
      </c>
      <c r="W468" s="7">
        <v>0</v>
      </c>
      <c r="X468" s="7">
        <v>39</v>
      </c>
      <c r="Y468" s="7">
        <v>0</v>
      </c>
      <c r="Z468" s="7">
        <v>14</v>
      </c>
      <c r="AA468" s="7">
        <v>0</v>
      </c>
      <c r="AB468" s="7">
        <v>0</v>
      </c>
      <c r="AC468" s="7">
        <v>3</v>
      </c>
      <c r="AD468" s="7">
        <v>1</v>
      </c>
      <c r="AE468" s="7">
        <v>40</v>
      </c>
      <c r="AF468" s="7">
        <v>0</v>
      </c>
      <c r="AG468" s="7">
        <v>0</v>
      </c>
      <c r="AH468" s="7">
        <v>0</v>
      </c>
      <c r="AI468" s="7">
        <v>2</v>
      </c>
      <c r="AJ468" s="7">
        <v>1</v>
      </c>
      <c r="AK468" s="7">
        <v>1</v>
      </c>
      <c r="AL468" s="7">
        <v>0</v>
      </c>
      <c r="AM468" s="7">
        <v>0</v>
      </c>
      <c r="AN468" s="7">
        <v>0</v>
      </c>
      <c r="AO468" s="7">
        <v>140</v>
      </c>
      <c r="AP468" s="7">
        <v>0</v>
      </c>
      <c r="AQ468" s="7">
        <v>0</v>
      </c>
      <c r="AR468" s="7">
        <v>0</v>
      </c>
      <c r="AS468" s="7">
        <v>0</v>
      </c>
      <c r="AT468" s="7">
        <v>0</v>
      </c>
      <c r="AU468" s="7">
        <v>5</v>
      </c>
      <c r="AV468" s="7">
        <v>0</v>
      </c>
      <c r="AW468" s="7">
        <v>0</v>
      </c>
      <c r="AX468" s="7">
        <v>188</v>
      </c>
      <c r="AY468" s="7">
        <v>5</v>
      </c>
      <c r="AZ468" s="7">
        <v>1</v>
      </c>
      <c r="BA468" s="7">
        <v>192</v>
      </c>
      <c r="BB468" s="7">
        <v>12</v>
      </c>
      <c r="BC468" s="7">
        <v>106</v>
      </c>
      <c r="BD468" s="7">
        <v>44</v>
      </c>
      <c r="BE468" s="7">
        <v>23</v>
      </c>
      <c r="BF468" s="7">
        <v>7</v>
      </c>
      <c r="BG468" s="7">
        <v>1</v>
      </c>
    </row>
    <row r="469" spans="1:59" ht="15" customHeight="1" x14ac:dyDescent="0.25">
      <c r="A469" s="93"/>
      <c r="B469" s="3" t="s">
        <v>246</v>
      </c>
      <c r="C469" s="7">
        <v>158</v>
      </c>
      <c r="D469" s="7">
        <v>145</v>
      </c>
      <c r="E469" s="7">
        <v>1</v>
      </c>
      <c r="F469" s="7">
        <v>12</v>
      </c>
      <c r="G469" s="7">
        <v>0</v>
      </c>
      <c r="H469" s="7">
        <v>0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2</v>
      </c>
      <c r="P469" s="7">
        <v>0</v>
      </c>
      <c r="Q469" s="7">
        <v>1</v>
      </c>
      <c r="R469" s="7">
        <v>0</v>
      </c>
      <c r="S469" s="7">
        <v>1</v>
      </c>
      <c r="T469" s="7">
        <v>0</v>
      </c>
      <c r="U469" s="7">
        <v>1</v>
      </c>
      <c r="V469" s="7">
        <v>119</v>
      </c>
      <c r="W469" s="7">
        <v>0</v>
      </c>
      <c r="X469" s="7">
        <v>28</v>
      </c>
      <c r="Y469" s="7">
        <v>0</v>
      </c>
      <c r="Z469" s="7">
        <v>6</v>
      </c>
      <c r="AA469" s="7">
        <v>0</v>
      </c>
      <c r="AB469" s="7">
        <v>0</v>
      </c>
      <c r="AC469" s="7">
        <v>0</v>
      </c>
      <c r="AD469" s="7">
        <v>0</v>
      </c>
      <c r="AE469" s="7">
        <v>28</v>
      </c>
      <c r="AF469" s="7">
        <v>0</v>
      </c>
      <c r="AG469" s="7">
        <v>0</v>
      </c>
      <c r="AH469" s="7">
        <v>0</v>
      </c>
      <c r="AI469" s="7">
        <v>2</v>
      </c>
      <c r="AJ469" s="7">
        <v>0</v>
      </c>
      <c r="AK469" s="7">
        <v>2</v>
      </c>
      <c r="AL469" s="7">
        <v>0</v>
      </c>
      <c r="AM469" s="7">
        <v>0</v>
      </c>
      <c r="AN469" s="7">
        <v>0</v>
      </c>
      <c r="AO469" s="7">
        <v>124</v>
      </c>
      <c r="AP469" s="7">
        <v>0</v>
      </c>
      <c r="AQ469" s="7">
        <v>0</v>
      </c>
      <c r="AR469" s="7">
        <v>0</v>
      </c>
      <c r="AS469" s="7">
        <v>0</v>
      </c>
      <c r="AT469" s="7">
        <v>0</v>
      </c>
      <c r="AU469" s="7">
        <v>1</v>
      </c>
      <c r="AV469" s="7">
        <v>1</v>
      </c>
      <c r="AW469" s="7">
        <v>0</v>
      </c>
      <c r="AX469" s="7">
        <v>156</v>
      </c>
      <c r="AY469" s="7">
        <v>2</v>
      </c>
      <c r="AZ469" s="7">
        <v>0</v>
      </c>
      <c r="BA469" s="7">
        <v>158</v>
      </c>
      <c r="BB469" s="7">
        <v>2</v>
      </c>
      <c r="BC469" s="7">
        <v>71</v>
      </c>
      <c r="BD469" s="7">
        <v>48</v>
      </c>
      <c r="BE469" s="7">
        <v>31</v>
      </c>
      <c r="BF469" s="7">
        <v>5</v>
      </c>
      <c r="BG469" s="7">
        <v>1</v>
      </c>
    </row>
    <row r="470" spans="1:59" ht="15" customHeight="1" x14ac:dyDescent="0.25">
      <c r="A470" s="94"/>
      <c r="B470" s="4" t="s">
        <v>10</v>
      </c>
      <c r="C470" s="9">
        <v>1011</v>
      </c>
      <c r="D470" s="9">
        <v>856</v>
      </c>
      <c r="E470" s="9">
        <v>6</v>
      </c>
      <c r="F470" s="9">
        <v>140</v>
      </c>
      <c r="G470" s="9">
        <v>0</v>
      </c>
      <c r="H470" s="9">
        <v>9</v>
      </c>
      <c r="I470" s="9">
        <v>0</v>
      </c>
      <c r="J470" s="9">
        <v>31</v>
      </c>
      <c r="K470" s="9">
        <v>5</v>
      </c>
      <c r="L470" s="9">
        <v>28</v>
      </c>
      <c r="M470" s="9">
        <v>15</v>
      </c>
      <c r="N470" s="9">
        <v>1</v>
      </c>
      <c r="O470" s="9">
        <v>28</v>
      </c>
      <c r="P470" s="9">
        <v>13</v>
      </c>
      <c r="Q470" s="9">
        <v>22</v>
      </c>
      <c r="R470" s="9">
        <v>3</v>
      </c>
      <c r="S470" s="9">
        <v>6</v>
      </c>
      <c r="T470" s="9">
        <v>1</v>
      </c>
      <c r="U470" s="9">
        <v>10</v>
      </c>
      <c r="V470" s="9">
        <v>512</v>
      </c>
      <c r="W470" s="9">
        <v>1</v>
      </c>
      <c r="X470" s="9">
        <v>231</v>
      </c>
      <c r="Y470" s="9">
        <v>4</v>
      </c>
      <c r="Z470" s="9">
        <v>93</v>
      </c>
      <c r="AA470" s="9">
        <v>4</v>
      </c>
      <c r="AB470" s="9">
        <v>3</v>
      </c>
      <c r="AC470" s="9">
        <v>19</v>
      </c>
      <c r="AD470" s="9">
        <v>9</v>
      </c>
      <c r="AE470" s="9">
        <v>226</v>
      </c>
      <c r="AF470" s="9">
        <v>10</v>
      </c>
      <c r="AG470" s="9">
        <v>5</v>
      </c>
      <c r="AH470" s="9">
        <v>14</v>
      </c>
      <c r="AI470" s="9">
        <v>13</v>
      </c>
      <c r="AJ470" s="9">
        <v>26</v>
      </c>
      <c r="AK470" s="9">
        <v>28</v>
      </c>
      <c r="AL470" s="9">
        <v>2</v>
      </c>
      <c r="AM470" s="9">
        <v>3</v>
      </c>
      <c r="AN470" s="9">
        <v>4</v>
      </c>
      <c r="AO470" s="9">
        <v>596</v>
      </c>
      <c r="AP470" s="9">
        <v>3</v>
      </c>
      <c r="AQ470" s="9">
        <v>5</v>
      </c>
      <c r="AR470" s="9">
        <v>5</v>
      </c>
      <c r="AS470" s="9">
        <v>1</v>
      </c>
      <c r="AT470" s="9">
        <v>13</v>
      </c>
      <c r="AU470" s="9">
        <v>22</v>
      </c>
      <c r="AV470" s="9">
        <v>6</v>
      </c>
      <c r="AW470" s="9">
        <v>1</v>
      </c>
      <c r="AX470" s="9">
        <v>929</v>
      </c>
      <c r="AY470" s="9">
        <v>82</v>
      </c>
      <c r="AZ470" s="9">
        <v>67</v>
      </c>
      <c r="BA470" s="9">
        <v>944</v>
      </c>
      <c r="BB470" s="9">
        <v>192</v>
      </c>
      <c r="BC470" s="9">
        <v>465</v>
      </c>
      <c r="BD470" s="9">
        <v>210</v>
      </c>
      <c r="BE470" s="9">
        <v>109</v>
      </c>
      <c r="BF470" s="9">
        <v>29</v>
      </c>
      <c r="BG470" s="9">
        <v>6</v>
      </c>
    </row>
    <row r="472" spans="1:59" ht="28.15" customHeight="1" x14ac:dyDescent="0.25">
      <c r="A472" s="95"/>
      <c r="B472" s="95"/>
      <c r="C472" s="11" t="s">
        <v>10</v>
      </c>
      <c r="D472" s="98" t="s">
        <v>3</v>
      </c>
      <c r="E472" s="98"/>
      <c r="F472" s="98"/>
      <c r="G472" s="98"/>
      <c r="H472" s="98"/>
      <c r="I472" s="98"/>
      <c r="J472" s="98" t="s">
        <v>60</v>
      </c>
      <c r="K472" s="98"/>
      <c r="L472" s="98"/>
      <c r="M472" s="98"/>
      <c r="N472" s="98"/>
      <c r="O472" s="98"/>
      <c r="P472" s="98"/>
      <c r="Q472" s="98"/>
      <c r="R472" s="98"/>
      <c r="S472" s="98"/>
      <c r="T472" s="98"/>
      <c r="U472" s="98"/>
      <c r="V472" s="98"/>
      <c r="W472" s="98"/>
      <c r="X472" s="98"/>
      <c r="Y472" s="98"/>
      <c r="Z472" s="98"/>
      <c r="AA472" s="98"/>
      <c r="AB472" s="98"/>
      <c r="AC472" s="98" t="s">
        <v>151</v>
      </c>
      <c r="AD472" s="98"/>
      <c r="AE472" s="98"/>
      <c r="AF472" s="98"/>
      <c r="AG472" s="98"/>
      <c r="AH472" s="98"/>
      <c r="AI472" s="98"/>
      <c r="AJ472" s="98"/>
      <c r="AK472" s="98"/>
      <c r="AL472" s="98"/>
      <c r="AM472" s="98"/>
      <c r="AN472" s="98"/>
      <c r="AO472" s="98"/>
      <c r="AP472" s="98"/>
      <c r="AQ472" s="98"/>
      <c r="AR472" s="98"/>
      <c r="AS472" s="98"/>
      <c r="AT472" s="98"/>
      <c r="AU472" s="98"/>
      <c r="AV472" s="98"/>
      <c r="AW472" s="98"/>
      <c r="AX472" s="98" t="s">
        <v>53</v>
      </c>
      <c r="AY472" s="98"/>
      <c r="AZ472" s="98" t="s">
        <v>199</v>
      </c>
      <c r="BA472" s="98"/>
      <c r="BB472" s="98" t="s">
        <v>200</v>
      </c>
      <c r="BC472" s="98"/>
      <c r="BD472" s="98"/>
      <c r="BE472" s="98"/>
      <c r="BF472" s="98"/>
      <c r="BG472" s="98"/>
    </row>
    <row r="473" spans="1:59" ht="42" customHeight="1" x14ac:dyDescent="0.25">
      <c r="A473" s="96"/>
      <c r="B473" s="96"/>
      <c r="C473" s="12" t="s">
        <v>10</v>
      </c>
      <c r="D473" s="12" t="s">
        <v>4</v>
      </c>
      <c r="E473" s="12" t="s">
        <v>5</v>
      </c>
      <c r="F473" s="12" t="s">
        <v>6</v>
      </c>
      <c r="G473" s="12" t="s">
        <v>7</v>
      </c>
      <c r="H473" s="12" t="s">
        <v>8</v>
      </c>
      <c r="I473" s="12" t="s">
        <v>9</v>
      </c>
      <c r="J473" s="12" t="s">
        <v>64</v>
      </c>
      <c r="K473" s="12" t="s">
        <v>72</v>
      </c>
      <c r="L473" s="12" t="s">
        <v>65</v>
      </c>
      <c r="M473" s="12" t="s">
        <v>68</v>
      </c>
      <c r="N473" s="12" t="s">
        <v>77</v>
      </c>
      <c r="O473" s="12" t="s">
        <v>66</v>
      </c>
      <c r="P473" s="12" t="s">
        <v>69</v>
      </c>
      <c r="Q473" s="12" t="s">
        <v>67</v>
      </c>
      <c r="R473" s="12" t="s">
        <v>75</v>
      </c>
      <c r="S473" s="12" t="s">
        <v>71</v>
      </c>
      <c r="T473" s="12" t="s">
        <v>78</v>
      </c>
      <c r="U473" s="12" t="s">
        <v>70</v>
      </c>
      <c r="V473" s="12" t="s">
        <v>61</v>
      </c>
      <c r="W473" s="12" t="s">
        <v>79</v>
      </c>
      <c r="X473" s="12" t="s">
        <v>62</v>
      </c>
      <c r="Y473" s="12" t="s">
        <v>73</v>
      </c>
      <c r="Z473" s="12" t="s">
        <v>63</v>
      </c>
      <c r="AA473" s="12" t="s">
        <v>74</v>
      </c>
      <c r="AB473" s="12" t="s">
        <v>76</v>
      </c>
      <c r="AC473" s="12" t="s">
        <v>157</v>
      </c>
      <c r="AD473" s="12" t="s">
        <v>162</v>
      </c>
      <c r="AE473" s="12" t="s">
        <v>153</v>
      </c>
      <c r="AF473" s="12" t="s">
        <v>161</v>
      </c>
      <c r="AG473" s="12" t="s">
        <v>163</v>
      </c>
      <c r="AH473" s="12" t="s">
        <v>158</v>
      </c>
      <c r="AI473" s="12" t="s">
        <v>159</v>
      </c>
      <c r="AJ473" s="12" t="s">
        <v>155</v>
      </c>
      <c r="AK473" s="12" t="s">
        <v>154</v>
      </c>
      <c r="AL473" s="12" t="s">
        <v>169</v>
      </c>
      <c r="AM473" s="12" t="s">
        <v>167</v>
      </c>
      <c r="AN473" s="12" t="s">
        <v>166</v>
      </c>
      <c r="AO473" s="12" t="s">
        <v>152</v>
      </c>
      <c r="AP473" s="12" t="s">
        <v>168</v>
      </c>
      <c r="AQ473" s="12" t="s">
        <v>164</v>
      </c>
      <c r="AR473" s="12" t="s">
        <v>165</v>
      </c>
      <c r="AS473" s="12" t="s">
        <v>170</v>
      </c>
      <c r="AT473" s="12" t="s">
        <v>160</v>
      </c>
      <c r="AU473" s="12" t="s">
        <v>156</v>
      </c>
      <c r="AV473" s="12" t="s">
        <v>71</v>
      </c>
      <c r="AW473" s="12" t="s">
        <v>78</v>
      </c>
      <c r="AX473" s="12" t="s">
        <v>55</v>
      </c>
      <c r="AY473" s="12" t="s">
        <v>56</v>
      </c>
      <c r="AZ473" s="12" t="s">
        <v>57</v>
      </c>
      <c r="BA473" s="12" t="s">
        <v>58</v>
      </c>
      <c r="BB473" s="12" t="s">
        <v>201</v>
      </c>
      <c r="BC473" s="12" t="s">
        <v>202</v>
      </c>
      <c r="BD473" s="12" t="s">
        <v>203</v>
      </c>
      <c r="BE473" s="12" t="s">
        <v>204</v>
      </c>
      <c r="BF473" s="12" t="s">
        <v>205</v>
      </c>
      <c r="BG473" s="12" t="s">
        <v>206</v>
      </c>
    </row>
    <row r="474" spans="1:59" ht="28.15" customHeight="1" x14ac:dyDescent="0.25">
      <c r="A474" s="97"/>
      <c r="B474" s="97"/>
      <c r="C474" s="13" t="s">
        <v>2</v>
      </c>
      <c r="D474" s="13" t="s">
        <v>2</v>
      </c>
      <c r="E474" s="13" t="s">
        <v>2</v>
      </c>
      <c r="F474" s="13" t="s">
        <v>2</v>
      </c>
      <c r="G474" s="13" t="s">
        <v>2</v>
      </c>
      <c r="H474" s="13" t="s">
        <v>2</v>
      </c>
      <c r="I474" s="13" t="s">
        <v>2</v>
      </c>
      <c r="J474" s="13" t="s">
        <v>2</v>
      </c>
      <c r="K474" s="13" t="s">
        <v>2</v>
      </c>
      <c r="L474" s="13" t="s">
        <v>2</v>
      </c>
      <c r="M474" s="13" t="s">
        <v>2</v>
      </c>
      <c r="N474" s="13" t="s">
        <v>2</v>
      </c>
      <c r="O474" s="13" t="s">
        <v>2</v>
      </c>
      <c r="P474" s="13" t="s">
        <v>2</v>
      </c>
      <c r="Q474" s="13" t="s">
        <v>2</v>
      </c>
      <c r="R474" s="13" t="s">
        <v>2</v>
      </c>
      <c r="S474" s="13" t="s">
        <v>2</v>
      </c>
      <c r="T474" s="13" t="s">
        <v>2</v>
      </c>
      <c r="U474" s="13" t="s">
        <v>2</v>
      </c>
      <c r="V474" s="13" t="s">
        <v>2</v>
      </c>
      <c r="W474" s="13" t="s">
        <v>2</v>
      </c>
      <c r="X474" s="13" t="s">
        <v>2</v>
      </c>
      <c r="Y474" s="13" t="s">
        <v>2</v>
      </c>
      <c r="Z474" s="13" t="s">
        <v>2</v>
      </c>
      <c r="AA474" s="13" t="s">
        <v>2</v>
      </c>
      <c r="AB474" s="13" t="s">
        <v>2</v>
      </c>
      <c r="AC474" s="13" t="s">
        <v>2</v>
      </c>
      <c r="AD474" s="13" t="s">
        <v>2</v>
      </c>
      <c r="AE474" s="13" t="s">
        <v>2</v>
      </c>
      <c r="AF474" s="13" t="s">
        <v>2</v>
      </c>
      <c r="AG474" s="13" t="s">
        <v>2</v>
      </c>
      <c r="AH474" s="13" t="s">
        <v>2</v>
      </c>
      <c r="AI474" s="13" t="s">
        <v>2</v>
      </c>
      <c r="AJ474" s="13" t="s">
        <v>2</v>
      </c>
      <c r="AK474" s="13" t="s">
        <v>2</v>
      </c>
      <c r="AL474" s="13" t="s">
        <v>2</v>
      </c>
      <c r="AM474" s="13" t="s">
        <v>2</v>
      </c>
      <c r="AN474" s="13" t="s">
        <v>2</v>
      </c>
      <c r="AO474" s="13" t="s">
        <v>2</v>
      </c>
      <c r="AP474" s="13" t="s">
        <v>2</v>
      </c>
      <c r="AQ474" s="13" t="s">
        <v>2</v>
      </c>
      <c r="AR474" s="13" t="s">
        <v>2</v>
      </c>
      <c r="AS474" s="13" t="s">
        <v>2</v>
      </c>
      <c r="AT474" s="13" t="s">
        <v>2</v>
      </c>
      <c r="AU474" s="13" t="s">
        <v>2</v>
      </c>
      <c r="AV474" s="13" t="s">
        <v>2</v>
      </c>
      <c r="AW474" s="13" t="s">
        <v>2</v>
      </c>
      <c r="AX474" s="13" t="s">
        <v>2</v>
      </c>
      <c r="AY474" s="13" t="s">
        <v>2</v>
      </c>
      <c r="AZ474" s="13" t="s">
        <v>2</v>
      </c>
      <c r="BA474" s="13" t="s">
        <v>2</v>
      </c>
      <c r="BB474" s="13" t="s">
        <v>2</v>
      </c>
      <c r="BC474" s="13" t="s">
        <v>2</v>
      </c>
      <c r="BD474" s="13" t="s">
        <v>2</v>
      </c>
      <c r="BE474" s="13" t="s">
        <v>2</v>
      </c>
      <c r="BF474" s="13" t="s">
        <v>2</v>
      </c>
      <c r="BG474" s="13" t="s">
        <v>2</v>
      </c>
    </row>
    <row r="475" spans="1:59" ht="15" customHeight="1" x14ac:dyDescent="0.25">
      <c r="A475" s="92" t="s">
        <v>241</v>
      </c>
      <c r="B475" s="2" t="s">
        <v>242</v>
      </c>
      <c r="C475" s="6">
        <v>19.980217606330367</v>
      </c>
      <c r="D475" s="6">
        <v>16.9392523364486</v>
      </c>
      <c r="E475" s="6">
        <v>33.333333333333329</v>
      </c>
      <c r="F475" s="6">
        <v>37.857142857142854</v>
      </c>
      <c r="G475" s="6">
        <v>0</v>
      </c>
      <c r="H475" s="6">
        <v>22.222222222222221</v>
      </c>
      <c r="I475" s="6">
        <v>0</v>
      </c>
      <c r="J475" s="6">
        <v>51.612903225806448</v>
      </c>
      <c r="K475" s="6">
        <v>80</v>
      </c>
      <c r="L475" s="6">
        <v>32.142857142857146</v>
      </c>
      <c r="M475" s="6">
        <v>100</v>
      </c>
      <c r="N475" s="6">
        <v>100</v>
      </c>
      <c r="O475" s="6">
        <v>28.571428571428569</v>
      </c>
      <c r="P475" s="6">
        <v>38.461538461538467</v>
      </c>
      <c r="Q475" s="6">
        <v>18.181818181818183</v>
      </c>
      <c r="R475" s="6">
        <v>66.666666666666657</v>
      </c>
      <c r="S475" s="6">
        <v>33.333333333333329</v>
      </c>
      <c r="T475" s="6">
        <v>0</v>
      </c>
      <c r="U475" s="6">
        <v>10</v>
      </c>
      <c r="V475" s="6">
        <v>10.546875</v>
      </c>
      <c r="W475" s="6">
        <v>0</v>
      </c>
      <c r="X475" s="6">
        <v>25.97402597402597</v>
      </c>
      <c r="Y475" s="6">
        <v>100</v>
      </c>
      <c r="Z475" s="6">
        <v>15.053763440860216</v>
      </c>
      <c r="AA475" s="6">
        <v>75</v>
      </c>
      <c r="AB475" s="6">
        <v>0</v>
      </c>
      <c r="AC475" s="6">
        <v>26.315789473684209</v>
      </c>
      <c r="AD475" s="6">
        <v>44.444444444444443</v>
      </c>
      <c r="AE475" s="6">
        <v>23.893805309734514</v>
      </c>
      <c r="AF475" s="6">
        <v>80</v>
      </c>
      <c r="AG475" s="6">
        <v>80</v>
      </c>
      <c r="AH475" s="6">
        <v>100</v>
      </c>
      <c r="AI475" s="6">
        <v>7.6923076923076925</v>
      </c>
      <c r="AJ475" s="6">
        <v>53.846153846153847</v>
      </c>
      <c r="AK475" s="6">
        <v>28.571428571428569</v>
      </c>
      <c r="AL475" s="6">
        <v>50</v>
      </c>
      <c r="AM475" s="6">
        <v>0</v>
      </c>
      <c r="AN475" s="6">
        <v>75</v>
      </c>
      <c r="AO475" s="6">
        <v>10.906040268456376</v>
      </c>
      <c r="AP475" s="6">
        <v>33.333333333333329</v>
      </c>
      <c r="AQ475" s="6">
        <v>80</v>
      </c>
      <c r="AR475" s="6">
        <v>100</v>
      </c>
      <c r="AS475" s="6">
        <v>0</v>
      </c>
      <c r="AT475" s="6">
        <v>38.461538461538467</v>
      </c>
      <c r="AU475" s="6">
        <v>18.181818181818183</v>
      </c>
      <c r="AV475" s="6">
        <v>33.333333333333329</v>
      </c>
      <c r="AW475" s="6">
        <v>0</v>
      </c>
      <c r="AX475" s="6">
        <v>15.823466092572659</v>
      </c>
      <c r="AY475" s="6">
        <v>67.073170731707322</v>
      </c>
      <c r="AZ475" s="6">
        <v>91.044776119402982</v>
      </c>
      <c r="BA475" s="6">
        <v>14.9364406779661</v>
      </c>
      <c r="BB475" s="6">
        <v>51.041666666666664</v>
      </c>
      <c r="BC475" s="6">
        <v>11.397849462365592</v>
      </c>
      <c r="BD475" s="6">
        <v>12.857142857142856</v>
      </c>
      <c r="BE475" s="6">
        <v>14.678899082568808</v>
      </c>
      <c r="BF475" s="6">
        <v>24.137931034482758</v>
      </c>
      <c r="BG475" s="6">
        <v>16.666666666666664</v>
      </c>
    </row>
    <row r="476" spans="1:59" ht="15" customHeight="1" x14ac:dyDescent="0.25">
      <c r="A476" s="93"/>
      <c r="B476" s="3" t="s">
        <v>243</v>
      </c>
      <c r="C476" s="8">
        <v>20.573689416419384</v>
      </c>
      <c r="D476" s="8">
        <v>20.443925233644862</v>
      </c>
      <c r="E476" s="8">
        <v>16.666666666666664</v>
      </c>
      <c r="F476" s="8">
        <v>21.428571428571427</v>
      </c>
      <c r="G476" s="8">
        <v>0</v>
      </c>
      <c r="H476" s="8">
        <v>22.222222222222221</v>
      </c>
      <c r="I476" s="8">
        <v>0</v>
      </c>
      <c r="J476" s="8">
        <v>19.35483870967742</v>
      </c>
      <c r="K476" s="8">
        <v>20</v>
      </c>
      <c r="L476" s="8">
        <v>28.571428571428569</v>
      </c>
      <c r="M476" s="8">
        <v>0</v>
      </c>
      <c r="N476" s="8">
        <v>0</v>
      </c>
      <c r="O476" s="8">
        <v>32.142857142857146</v>
      </c>
      <c r="P476" s="8">
        <v>23.076923076923077</v>
      </c>
      <c r="Q476" s="8">
        <v>31.818181818181817</v>
      </c>
      <c r="R476" s="8">
        <v>33.333333333333329</v>
      </c>
      <c r="S476" s="8">
        <v>33.333333333333329</v>
      </c>
      <c r="T476" s="8">
        <v>100</v>
      </c>
      <c r="U476" s="8">
        <v>40</v>
      </c>
      <c r="V476" s="8">
        <v>16.015625</v>
      </c>
      <c r="W476" s="8">
        <v>100</v>
      </c>
      <c r="X476" s="8">
        <v>21.645021645021643</v>
      </c>
      <c r="Y476" s="8">
        <v>0</v>
      </c>
      <c r="Z476" s="8">
        <v>34.408602150537639</v>
      </c>
      <c r="AA476" s="8">
        <v>0</v>
      </c>
      <c r="AB476" s="8">
        <v>33.333333333333329</v>
      </c>
      <c r="AC476" s="8">
        <v>36.84210526315789</v>
      </c>
      <c r="AD476" s="8">
        <v>11.111111111111111</v>
      </c>
      <c r="AE476" s="8">
        <v>21.681415929203538</v>
      </c>
      <c r="AF476" s="8">
        <v>20</v>
      </c>
      <c r="AG476" s="8">
        <v>0</v>
      </c>
      <c r="AH476" s="8">
        <v>0</v>
      </c>
      <c r="AI476" s="8">
        <v>30.76923076923077</v>
      </c>
      <c r="AJ476" s="8">
        <v>19.230769230769234</v>
      </c>
      <c r="AK476" s="8">
        <v>32.142857142857146</v>
      </c>
      <c r="AL476" s="8">
        <v>50</v>
      </c>
      <c r="AM476" s="8">
        <v>33.333333333333329</v>
      </c>
      <c r="AN476" s="8">
        <v>25</v>
      </c>
      <c r="AO476" s="8">
        <v>18.791946308724832</v>
      </c>
      <c r="AP476" s="8">
        <v>33.333333333333329</v>
      </c>
      <c r="AQ476" s="8">
        <v>20</v>
      </c>
      <c r="AR476" s="8">
        <v>0</v>
      </c>
      <c r="AS476" s="8">
        <v>100</v>
      </c>
      <c r="AT476" s="8">
        <v>23.076923076923077</v>
      </c>
      <c r="AU476" s="8">
        <v>31.818181818181817</v>
      </c>
      <c r="AV476" s="8">
        <v>33.333333333333329</v>
      </c>
      <c r="AW476" s="8">
        <v>100</v>
      </c>
      <c r="AX476" s="8">
        <v>20.882669537136707</v>
      </c>
      <c r="AY476" s="8">
        <v>17.073170731707318</v>
      </c>
      <c r="AZ476" s="8">
        <v>5.9701492537313428</v>
      </c>
      <c r="BA476" s="8">
        <v>21.610169491525426</v>
      </c>
      <c r="BB476" s="8">
        <v>25</v>
      </c>
      <c r="BC476" s="8">
        <v>21.50537634408602</v>
      </c>
      <c r="BD476" s="8">
        <v>16.19047619047619</v>
      </c>
      <c r="BE476" s="8">
        <v>16.513761467889911</v>
      </c>
      <c r="BF476" s="8">
        <v>20.689655172413794</v>
      </c>
      <c r="BG476" s="8">
        <v>33.333333333333329</v>
      </c>
    </row>
    <row r="477" spans="1:59" ht="15" customHeight="1" x14ac:dyDescent="0.25">
      <c r="A477" s="93"/>
      <c r="B477" s="3" t="s">
        <v>244</v>
      </c>
      <c r="C477" s="8">
        <v>24.727992087042534</v>
      </c>
      <c r="D477" s="8">
        <v>25.817757009345794</v>
      </c>
      <c r="E477" s="8">
        <v>16.666666666666664</v>
      </c>
      <c r="F477" s="8">
        <v>17.857142857142858</v>
      </c>
      <c r="G477" s="8">
        <v>0</v>
      </c>
      <c r="H477" s="8">
        <v>33.333333333333329</v>
      </c>
      <c r="I477" s="8">
        <v>0</v>
      </c>
      <c r="J477" s="8">
        <v>22.58064516129032</v>
      </c>
      <c r="K477" s="8">
        <v>0</v>
      </c>
      <c r="L477" s="8">
        <v>25</v>
      </c>
      <c r="M477" s="8">
        <v>0</v>
      </c>
      <c r="N477" s="8">
        <v>0</v>
      </c>
      <c r="O477" s="8">
        <v>28.571428571428569</v>
      </c>
      <c r="P477" s="8">
        <v>38.461538461538467</v>
      </c>
      <c r="Q477" s="8">
        <v>22.727272727272727</v>
      </c>
      <c r="R477" s="8">
        <v>0</v>
      </c>
      <c r="S477" s="8">
        <v>16.666666666666664</v>
      </c>
      <c r="T477" s="8">
        <v>0</v>
      </c>
      <c r="U477" s="8">
        <v>30</v>
      </c>
      <c r="V477" s="8">
        <v>25.390625</v>
      </c>
      <c r="W477" s="8">
        <v>0</v>
      </c>
      <c r="X477" s="8">
        <v>23.376623376623375</v>
      </c>
      <c r="Y477" s="8">
        <v>0</v>
      </c>
      <c r="Z477" s="8">
        <v>29.032258064516132</v>
      </c>
      <c r="AA477" s="8">
        <v>25</v>
      </c>
      <c r="AB477" s="8">
        <v>66.666666666666657</v>
      </c>
      <c r="AC477" s="8">
        <v>21.052631578947366</v>
      </c>
      <c r="AD477" s="8">
        <v>33.333333333333329</v>
      </c>
      <c r="AE477" s="8">
        <v>24.336283185840706</v>
      </c>
      <c r="AF477" s="8">
        <v>0</v>
      </c>
      <c r="AG477" s="8">
        <v>20</v>
      </c>
      <c r="AH477" s="8">
        <v>0</v>
      </c>
      <c r="AI477" s="8">
        <v>30.76923076923077</v>
      </c>
      <c r="AJ477" s="8">
        <v>23.076923076923077</v>
      </c>
      <c r="AK477" s="8">
        <v>28.571428571428569</v>
      </c>
      <c r="AL477" s="8">
        <v>0</v>
      </c>
      <c r="AM477" s="8">
        <v>66.666666666666657</v>
      </c>
      <c r="AN477" s="8">
        <v>0</v>
      </c>
      <c r="AO477" s="8">
        <v>26.006711409395972</v>
      </c>
      <c r="AP477" s="8">
        <v>33.333333333333329</v>
      </c>
      <c r="AQ477" s="8">
        <v>0</v>
      </c>
      <c r="AR477" s="8">
        <v>0</v>
      </c>
      <c r="AS477" s="8">
        <v>0</v>
      </c>
      <c r="AT477" s="8">
        <v>38.461538461538467</v>
      </c>
      <c r="AU477" s="8">
        <v>22.727272727272727</v>
      </c>
      <c r="AV477" s="8">
        <v>16.666666666666664</v>
      </c>
      <c r="AW477" s="8">
        <v>0</v>
      </c>
      <c r="AX477" s="8">
        <v>26.264800861141012</v>
      </c>
      <c r="AY477" s="8">
        <v>7.3170731707317067</v>
      </c>
      <c r="AZ477" s="8">
        <v>1.4925373134328357</v>
      </c>
      <c r="BA477" s="8">
        <v>26.377118644067799</v>
      </c>
      <c r="BB477" s="8">
        <v>16.666666666666664</v>
      </c>
      <c r="BC477" s="8">
        <v>29.032258064516132</v>
      </c>
      <c r="BD477" s="8">
        <v>27.142857142857142</v>
      </c>
      <c r="BE477" s="8">
        <v>19.26605504587156</v>
      </c>
      <c r="BF477" s="8">
        <v>13.793103448275861</v>
      </c>
      <c r="BG477" s="8">
        <v>16.666666666666664</v>
      </c>
    </row>
    <row r="478" spans="1:59" ht="15" customHeight="1" x14ac:dyDescent="0.25">
      <c r="A478" s="93"/>
      <c r="B478" s="3" t="s">
        <v>245</v>
      </c>
      <c r="C478" s="8">
        <v>19.090009891196836</v>
      </c>
      <c r="D478" s="8">
        <v>19.859813084112147</v>
      </c>
      <c r="E478" s="8">
        <v>16.666666666666664</v>
      </c>
      <c r="F478" s="8">
        <v>14.285714285714285</v>
      </c>
      <c r="G478" s="8">
        <v>0</v>
      </c>
      <c r="H478" s="8">
        <v>22.222222222222221</v>
      </c>
      <c r="I478" s="8">
        <v>0</v>
      </c>
      <c r="J478" s="8">
        <v>6.4516129032258061</v>
      </c>
      <c r="K478" s="8">
        <v>0</v>
      </c>
      <c r="L478" s="8">
        <v>14.285714285714285</v>
      </c>
      <c r="M478" s="8">
        <v>0</v>
      </c>
      <c r="N478" s="8">
        <v>0</v>
      </c>
      <c r="O478" s="8">
        <v>3.5714285714285712</v>
      </c>
      <c r="P478" s="8">
        <v>0</v>
      </c>
      <c r="Q478" s="8">
        <v>22.727272727272727</v>
      </c>
      <c r="R478" s="8">
        <v>0</v>
      </c>
      <c r="S478" s="8">
        <v>0</v>
      </c>
      <c r="T478" s="8">
        <v>0</v>
      </c>
      <c r="U478" s="8">
        <v>10</v>
      </c>
      <c r="V478" s="8">
        <v>24.8046875</v>
      </c>
      <c r="W478" s="8">
        <v>0</v>
      </c>
      <c r="X478" s="8">
        <v>16.883116883116884</v>
      </c>
      <c r="Y478" s="8">
        <v>0</v>
      </c>
      <c r="Z478" s="8">
        <v>15.053763440860216</v>
      </c>
      <c r="AA478" s="8">
        <v>0</v>
      </c>
      <c r="AB478" s="8">
        <v>0</v>
      </c>
      <c r="AC478" s="8">
        <v>15.789473684210526</v>
      </c>
      <c r="AD478" s="8">
        <v>11.111111111111111</v>
      </c>
      <c r="AE478" s="8">
        <v>17.699115044247787</v>
      </c>
      <c r="AF478" s="8">
        <v>0</v>
      </c>
      <c r="AG478" s="8">
        <v>0</v>
      </c>
      <c r="AH478" s="8">
        <v>0</v>
      </c>
      <c r="AI478" s="8">
        <v>15.384615384615385</v>
      </c>
      <c r="AJ478" s="8">
        <v>3.8461538461538463</v>
      </c>
      <c r="AK478" s="8">
        <v>3.5714285714285712</v>
      </c>
      <c r="AL478" s="8">
        <v>0</v>
      </c>
      <c r="AM478" s="8">
        <v>0</v>
      </c>
      <c r="AN478" s="8">
        <v>0</v>
      </c>
      <c r="AO478" s="8">
        <v>23.48993288590604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22.727272727272727</v>
      </c>
      <c r="AV478" s="8">
        <v>0</v>
      </c>
      <c r="AW478" s="8">
        <v>0</v>
      </c>
      <c r="AX478" s="8">
        <v>20.236813778256192</v>
      </c>
      <c r="AY478" s="8">
        <v>6.0975609756097562</v>
      </c>
      <c r="AZ478" s="8">
        <v>1.4925373134328357</v>
      </c>
      <c r="BA478" s="8">
        <v>20.33898305084746</v>
      </c>
      <c r="BB478" s="8">
        <v>6.25</v>
      </c>
      <c r="BC478" s="8">
        <v>22.795698924731184</v>
      </c>
      <c r="BD478" s="8">
        <v>20.952380952380953</v>
      </c>
      <c r="BE478" s="8">
        <v>21.100917431192663</v>
      </c>
      <c r="BF478" s="8">
        <v>24.137931034482758</v>
      </c>
      <c r="BG478" s="8">
        <v>16.666666666666664</v>
      </c>
    </row>
    <row r="479" spans="1:59" ht="15" customHeight="1" x14ac:dyDescent="0.25">
      <c r="A479" s="93"/>
      <c r="B479" s="3" t="s">
        <v>246</v>
      </c>
      <c r="C479" s="8">
        <v>15.62809099901088</v>
      </c>
      <c r="D479" s="8">
        <v>16.9392523364486</v>
      </c>
      <c r="E479" s="8">
        <v>16.666666666666664</v>
      </c>
      <c r="F479" s="8">
        <v>8.5714285714285712</v>
      </c>
      <c r="G479" s="8">
        <v>0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7.1428571428571423</v>
      </c>
      <c r="P479" s="8">
        <v>0</v>
      </c>
      <c r="Q479" s="8">
        <v>4.5454545454545459</v>
      </c>
      <c r="R479" s="8">
        <v>0</v>
      </c>
      <c r="S479" s="8">
        <v>16.666666666666664</v>
      </c>
      <c r="T479" s="8">
        <v>0</v>
      </c>
      <c r="U479" s="8">
        <v>10</v>
      </c>
      <c r="V479" s="8">
        <v>23.2421875</v>
      </c>
      <c r="W479" s="8">
        <v>0</v>
      </c>
      <c r="X479" s="8">
        <v>12.121212121212121</v>
      </c>
      <c r="Y479" s="8">
        <v>0</v>
      </c>
      <c r="Z479" s="8">
        <v>6.4516129032258061</v>
      </c>
      <c r="AA479" s="8">
        <v>0</v>
      </c>
      <c r="AB479" s="8">
        <v>0</v>
      </c>
      <c r="AC479" s="8">
        <v>0</v>
      </c>
      <c r="AD479" s="8">
        <v>0</v>
      </c>
      <c r="AE479" s="8">
        <v>12.389380530973451</v>
      </c>
      <c r="AF479" s="8">
        <v>0</v>
      </c>
      <c r="AG479" s="8">
        <v>0</v>
      </c>
      <c r="AH479" s="8">
        <v>0</v>
      </c>
      <c r="AI479" s="8">
        <v>15.384615384615385</v>
      </c>
      <c r="AJ479" s="8">
        <v>0</v>
      </c>
      <c r="AK479" s="8">
        <v>7.1428571428571423</v>
      </c>
      <c r="AL479" s="8">
        <v>0</v>
      </c>
      <c r="AM479" s="8">
        <v>0</v>
      </c>
      <c r="AN479" s="8">
        <v>0</v>
      </c>
      <c r="AO479" s="8">
        <v>20.80536912751678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4.5454545454545459</v>
      </c>
      <c r="AV479" s="8">
        <v>16.666666666666664</v>
      </c>
      <c r="AW479" s="8">
        <v>0</v>
      </c>
      <c r="AX479" s="8">
        <v>16.792249730893431</v>
      </c>
      <c r="AY479" s="8">
        <v>2.4390243902439024</v>
      </c>
      <c r="AZ479" s="8">
        <v>0</v>
      </c>
      <c r="BA479" s="8">
        <v>16.737288135593221</v>
      </c>
      <c r="BB479" s="8">
        <v>1.0416666666666665</v>
      </c>
      <c r="BC479" s="8">
        <v>15.268817204301074</v>
      </c>
      <c r="BD479" s="8">
        <v>22.857142857142858</v>
      </c>
      <c r="BE479" s="8">
        <v>28.440366972477065</v>
      </c>
      <c r="BF479" s="8">
        <v>17.241379310344829</v>
      </c>
      <c r="BG479" s="8">
        <v>16.666666666666664</v>
      </c>
    </row>
    <row r="480" spans="1:59" ht="15" customHeight="1" x14ac:dyDescent="0.25">
      <c r="A480" s="94"/>
      <c r="B480" s="4" t="s">
        <v>10</v>
      </c>
      <c r="C480" s="10">
        <v>100</v>
      </c>
      <c r="D480" s="10">
        <v>100</v>
      </c>
      <c r="E480" s="10">
        <v>100</v>
      </c>
      <c r="F480" s="10">
        <v>100</v>
      </c>
      <c r="G480" s="10">
        <v>0</v>
      </c>
      <c r="H480" s="10">
        <v>100</v>
      </c>
      <c r="I480" s="10">
        <v>0</v>
      </c>
      <c r="J480" s="10">
        <v>100</v>
      </c>
      <c r="K480" s="10">
        <v>100</v>
      </c>
      <c r="L480" s="10">
        <v>100</v>
      </c>
      <c r="M480" s="10">
        <v>100</v>
      </c>
      <c r="N480" s="10">
        <v>100</v>
      </c>
      <c r="O480" s="10">
        <v>100</v>
      </c>
      <c r="P480" s="10">
        <v>100</v>
      </c>
      <c r="Q480" s="10">
        <v>100</v>
      </c>
      <c r="R480" s="10">
        <v>100</v>
      </c>
      <c r="S480" s="10">
        <v>100</v>
      </c>
      <c r="T480" s="10">
        <v>100</v>
      </c>
      <c r="U480" s="10">
        <v>100</v>
      </c>
      <c r="V480" s="10">
        <v>100</v>
      </c>
      <c r="W480" s="10">
        <v>100</v>
      </c>
      <c r="X480" s="10">
        <v>100</v>
      </c>
      <c r="Y480" s="10">
        <v>100</v>
      </c>
      <c r="Z480" s="10">
        <v>100</v>
      </c>
      <c r="AA480" s="10">
        <v>100</v>
      </c>
      <c r="AB480" s="10">
        <v>100</v>
      </c>
      <c r="AC480" s="10">
        <v>100</v>
      </c>
      <c r="AD480" s="10">
        <v>100</v>
      </c>
      <c r="AE480" s="10">
        <v>100</v>
      </c>
      <c r="AF480" s="10">
        <v>100</v>
      </c>
      <c r="AG480" s="10">
        <v>100</v>
      </c>
      <c r="AH480" s="10">
        <v>100</v>
      </c>
      <c r="AI480" s="10">
        <v>100</v>
      </c>
      <c r="AJ480" s="10">
        <v>100</v>
      </c>
      <c r="AK480" s="10">
        <v>100</v>
      </c>
      <c r="AL480" s="10">
        <v>100</v>
      </c>
      <c r="AM480" s="10">
        <v>100</v>
      </c>
      <c r="AN480" s="10">
        <v>100</v>
      </c>
      <c r="AO480" s="10">
        <v>100</v>
      </c>
      <c r="AP480" s="10">
        <v>100</v>
      </c>
      <c r="AQ480" s="10">
        <v>100</v>
      </c>
      <c r="AR480" s="10">
        <v>100</v>
      </c>
      <c r="AS480" s="10">
        <v>100</v>
      </c>
      <c r="AT480" s="10">
        <v>100</v>
      </c>
      <c r="AU480" s="10">
        <v>100</v>
      </c>
      <c r="AV480" s="10">
        <v>100</v>
      </c>
      <c r="AW480" s="10">
        <v>100</v>
      </c>
      <c r="AX480" s="10">
        <v>100</v>
      </c>
      <c r="AY480" s="10">
        <v>100</v>
      </c>
      <c r="AZ480" s="10">
        <v>100</v>
      </c>
      <c r="BA480" s="10">
        <v>100</v>
      </c>
      <c r="BB480" s="10">
        <v>100</v>
      </c>
      <c r="BC480" s="10">
        <v>100</v>
      </c>
      <c r="BD480" s="10">
        <v>100</v>
      </c>
      <c r="BE480" s="10">
        <v>100</v>
      </c>
      <c r="BF480" s="10">
        <v>100</v>
      </c>
      <c r="BG480" s="10">
        <v>100</v>
      </c>
    </row>
    <row r="482" spans="1:59" ht="28.15" customHeight="1" x14ac:dyDescent="0.25">
      <c r="A482" s="95"/>
      <c r="B482" s="95"/>
      <c r="C482" s="11" t="s">
        <v>10</v>
      </c>
      <c r="D482" s="98" t="s">
        <v>3</v>
      </c>
      <c r="E482" s="98"/>
      <c r="F482" s="98"/>
      <c r="G482" s="98"/>
      <c r="H482" s="98"/>
      <c r="I482" s="98"/>
      <c r="J482" s="98" t="s">
        <v>60</v>
      </c>
      <c r="K482" s="98"/>
      <c r="L482" s="98"/>
      <c r="M482" s="98"/>
      <c r="N482" s="98"/>
      <c r="O482" s="98"/>
      <c r="P482" s="98"/>
      <c r="Q482" s="98"/>
      <c r="R482" s="98"/>
      <c r="S482" s="98"/>
      <c r="T482" s="98"/>
      <c r="U482" s="98"/>
      <c r="V482" s="98"/>
      <c r="W482" s="98"/>
      <c r="X482" s="98"/>
      <c r="Y482" s="98"/>
      <c r="Z482" s="98"/>
      <c r="AA482" s="98"/>
      <c r="AB482" s="98"/>
      <c r="AC482" s="98" t="s">
        <v>151</v>
      </c>
      <c r="AD482" s="98"/>
      <c r="AE482" s="98"/>
      <c r="AF482" s="98"/>
      <c r="AG482" s="98"/>
      <c r="AH482" s="98"/>
      <c r="AI482" s="98"/>
      <c r="AJ482" s="98"/>
      <c r="AK482" s="98"/>
      <c r="AL482" s="98"/>
      <c r="AM482" s="98"/>
      <c r="AN482" s="98"/>
      <c r="AO482" s="98"/>
      <c r="AP482" s="98"/>
      <c r="AQ482" s="98"/>
      <c r="AR482" s="98"/>
      <c r="AS482" s="98"/>
      <c r="AT482" s="98"/>
      <c r="AU482" s="98"/>
      <c r="AV482" s="98"/>
      <c r="AW482" s="98"/>
      <c r="AX482" s="98" t="s">
        <v>53</v>
      </c>
      <c r="AY482" s="98"/>
      <c r="AZ482" s="98" t="s">
        <v>199</v>
      </c>
      <c r="BA482" s="98"/>
      <c r="BB482" s="98" t="s">
        <v>200</v>
      </c>
      <c r="BC482" s="98"/>
      <c r="BD482" s="98"/>
      <c r="BE482" s="98"/>
      <c r="BF482" s="98"/>
      <c r="BG482" s="98"/>
    </row>
    <row r="483" spans="1:59" ht="42" customHeight="1" x14ac:dyDescent="0.25">
      <c r="A483" s="97"/>
      <c r="B483" s="97"/>
      <c r="C483" s="13" t="s">
        <v>10</v>
      </c>
      <c r="D483" s="13" t="s">
        <v>4</v>
      </c>
      <c r="E483" s="13" t="s">
        <v>5</v>
      </c>
      <c r="F483" s="13" t="s">
        <v>6</v>
      </c>
      <c r="G483" s="13" t="s">
        <v>7</v>
      </c>
      <c r="H483" s="13" t="s">
        <v>8</v>
      </c>
      <c r="I483" s="13" t="s">
        <v>9</v>
      </c>
      <c r="J483" s="13" t="s">
        <v>64</v>
      </c>
      <c r="K483" s="13" t="s">
        <v>72</v>
      </c>
      <c r="L483" s="13" t="s">
        <v>65</v>
      </c>
      <c r="M483" s="13" t="s">
        <v>68</v>
      </c>
      <c r="N483" s="13" t="s">
        <v>77</v>
      </c>
      <c r="O483" s="13" t="s">
        <v>66</v>
      </c>
      <c r="P483" s="13" t="s">
        <v>69</v>
      </c>
      <c r="Q483" s="13" t="s">
        <v>67</v>
      </c>
      <c r="R483" s="13" t="s">
        <v>75</v>
      </c>
      <c r="S483" s="13" t="s">
        <v>71</v>
      </c>
      <c r="T483" s="13" t="s">
        <v>78</v>
      </c>
      <c r="U483" s="13" t="s">
        <v>70</v>
      </c>
      <c r="V483" s="13" t="s">
        <v>61</v>
      </c>
      <c r="W483" s="13" t="s">
        <v>79</v>
      </c>
      <c r="X483" s="13" t="s">
        <v>62</v>
      </c>
      <c r="Y483" s="13" t="s">
        <v>73</v>
      </c>
      <c r="Z483" s="13" t="s">
        <v>63</v>
      </c>
      <c r="AA483" s="13" t="s">
        <v>74</v>
      </c>
      <c r="AB483" s="13" t="s">
        <v>76</v>
      </c>
      <c r="AC483" s="13" t="s">
        <v>157</v>
      </c>
      <c r="AD483" s="13" t="s">
        <v>162</v>
      </c>
      <c r="AE483" s="13" t="s">
        <v>153</v>
      </c>
      <c r="AF483" s="13" t="s">
        <v>161</v>
      </c>
      <c r="AG483" s="13" t="s">
        <v>163</v>
      </c>
      <c r="AH483" s="13" t="s">
        <v>158</v>
      </c>
      <c r="AI483" s="13" t="s">
        <v>159</v>
      </c>
      <c r="AJ483" s="13" t="s">
        <v>155</v>
      </c>
      <c r="AK483" s="13" t="s">
        <v>154</v>
      </c>
      <c r="AL483" s="13" t="s">
        <v>169</v>
      </c>
      <c r="AM483" s="13" t="s">
        <v>167</v>
      </c>
      <c r="AN483" s="13" t="s">
        <v>166</v>
      </c>
      <c r="AO483" s="13" t="s">
        <v>152</v>
      </c>
      <c r="AP483" s="13" t="s">
        <v>168</v>
      </c>
      <c r="AQ483" s="13" t="s">
        <v>164</v>
      </c>
      <c r="AR483" s="13" t="s">
        <v>165</v>
      </c>
      <c r="AS483" s="13" t="s">
        <v>170</v>
      </c>
      <c r="AT483" s="13" t="s">
        <v>160</v>
      </c>
      <c r="AU483" s="13" t="s">
        <v>156</v>
      </c>
      <c r="AV483" s="13" t="s">
        <v>71</v>
      </c>
      <c r="AW483" s="13" t="s">
        <v>78</v>
      </c>
      <c r="AX483" s="13" t="s">
        <v>55</v>
      </c>
      <c r="AY483" s="13" t="s">
        <v>56</v>
      </c>
      <c r="AZ483" s="13" t="s">
        <v>57</v>
      </c>
      <c r="BA483" s="13" t="s">
        <v>58</v>
      </c>
      <c r="BB483" s="13" t="s">
        <v>201</v>
      </c>
      <c r="BC483" s="13" t="s">
        <v>202</v>
      </c>
      <c r="BD483" s="13" t="s">
        <v>203</v>
      </c>
      <c r="BE483" s="13" t="s">
        <v>204</v>
      </c>
      <c r="BF483" s="13" t="s">
        <v>205</v>
      </c>
      <c r="BG483" s="13" t="s">
        <v>206</v>
      </c>
    </row>
    <row r="484" spans="1:59" ht="15" customHeight="1" x14ac:dyDescent="0.25">
      <c r="A484" s="92" t="s">
        <v>241</v>
      </c>
      <c r="B484" s="2" t="s">
        <v>59</v>
      </c>
      <c r="C484" s="19">
        <v>706.35311572700436</v>
      </c>
      <c r="D484" s="19">
        <v>727.72780373831813</v>
      </c>
      <c r="E484" s="19">
        <v>634.5</v>
      </c>
      <c r="F484" s="19">
        <v>585.51428571428562</v>
      </c>
      <c r="G484" s="20"/>
      <c r="H484" s="19">
        <v>601</v>
      </c>
      <c r="I484" s="20"/>
      <c r="J484" s="19">
        <v>494.19354838709677</v>
      </c>
      <c r="K484" s="19">
        <v>359.6</v>
      </c>
      <c r="L484" s="19">
        <v>567.10714285714289</v>
      </c>
      <c r="M484" s="19">
        <v>276.73333333333335</v>
      </c>
      <c r="N484" s="19">
        <v>257</v>
      </c>
      <c r="O484" s="19">
        <v>559.25</v>
      </c>
      <c r="P484" s="19">
        <v>545.46153846153845</v>
      </c>
      <c r="Q484" s="19">
        <v>639.5454545454545</v>
      </c>
      <c r="R484" s="19">
        <v>401</v>
      </c>
      <c r="S484" s="19">
        <v>596.16666666666663</v>
      </c>
      <c r="T484" s="19">
        <v>473</v>
      </c>
      <c r="U484" s="19">
        <v>684.69999999999993</v>
      </c>
      <c r="V484" s="19">
        <v>800.779296875</v>
      </c>
      <c r="W484" s="19">
        <v>557</v>
      </c>
      <c r="X484" s="19">
        <v>654.74891774891751</v>
      </c>
      <c r="Y484" s="19">
        <v>370</v>
      </c>
      <c r="Z484" s="19">
        <v>654.36559139784958</v>
      </c>
      <c r="AA484" s="19">
        <v>449.5</v>
      </c>
      <c r="AB484" s="19">
        <v>620.33333333333337</v>
      </c>
      <c r="AC484" s="19">
        <v>579.42105263157896</v>
      </c>
      <c r="AD484" s="19">
        <v>541.11111111111109</v>
      </c>
      <c r="AE484" s="19">
        <v>666.78761061946898</v>
      </c>
      <c r="AF484" s="19">
        <v>345.5</v>
      </c>
      <c r="AG484" s="19">
        <v>433.2</v>
      </c>
      <c r="AH484" s="19">
        <v>270.21428571428572</v>
      </c>
      <c r="AI484" s="19">
        <v>740.00000000000011</v>
      </c>
      <c r="AJ484" s="19">
        <v>477.6153846153847</v>
      </c>
      <c r="AK484" s="19">
        <v>559.25</v>
      </c>
      <c r="AL484" s="19">
        <v>431</v>
      </c>
      <c r="AM484" s="19">
        <v>620.33333333333337</v>
      </c>
      <c r="AN484" s="19">
        <v>365</v>
      </c>
      <c r="AO484" s="19">
        <v>780.68456375838991</v>
      </c>
      <c r="AP484" s="19">
        <v>499.33333333333331</v>
      </c>
      <c r="AQ484" s="19">
        <v>359.6</v>
      </c>
      <c r="AR484" s="19">
        <v>382.8</v>
      </c>
      <c r="AS484" s="19">
        <v>557</v>
      </c>
      <c r="AT484" s="19">
        <v>545.46153846153845</v>
      </c>
      <c r="AU484" s="19">
        <v>639.5454545454545</v>
      </c>
      <c r="AV484" s="19">
        <v>596.16666666666663</v>
      </c>
      <c r="AW484" s="19">
        <v>473</v>
      </c>
      <c r="AX484" s="19">
        <v>732.077502691066</v>
      </c>
      <c r="AY484" s="19">
        <v>414.91463414634154</v>
      </c>
      <c r="AZ484" s="19">
        <v>310.88059701492546</v>
      </c>
      <c r="BA484" s="19">
        <v>734.42161016949126</v>
      </c>
      <c r="BB484" s="19">
        <v>477.52604166666657</v>
      </c>
      <c r="BC484" s="19">
        <v>738.6795698924733</v>
      </c>
      <c r="BD484" s="19">
        <v>782.36190476190495</v>
      </c>
      <c r="BE484" s="19">
        <v>811.85321100917429</v>
      </c>
      <c r="BF484" s="19">
        <v>736.96551724137953</v>
      </c>
      <c r="BG484" s="19">
        <v>798.66666666666663</v>
      </c>
    </row>
    <row r="485" spans="1:59" ht="15" customHeight="1" x14ac:dyDescent="0.25">
      <c r="A485" s="93"/>
      <c r="B485" s="3" t="s">
        <v>247</v>
      </c>
      <c r="C485" s="21">
        <v>681</v>
      </c>
      <c r="D485" s="21">
        <v>700.5</v>
      </c>
      <c r="E485" s="21">
        <v>600.5</v>
      </c>
      <c r="F485" s="21">
        <v>551</v>
      </c>
      <c r="G485" s="22"/>
      <c r="H485" s="21">
        <v>608</v>
      </c>
      <c r="I485" s="22"/>
      <c r="J485" s="21">
        <v>447</v>
      </c>
      <c r="K485" s="21">
        <v>346</v>
      </c>
      <c r="L485" s="21">
        <v>556.5</v>
      </c>
      <c r="M485" s="21">
        <v>298</v>
      </c>
      <c r="N485" s="21">
        <v>257</v>
      </c>
      <c r="O485" s="21">
        <v>510.5</v>
      </c>
      <c r="P485" s="21">
        <v>532</v>
      </c>
      <c r="Q485" s="21">
        <v>585</v>
      </c>
      <c r="R485" s="21">
        <v>364</v>
      </c>
      <c r="S485" s="21">
        <v>527</v>
      </c>
      <c r="T485" s="21">
        <v>473</v>
      </c>
      <c r="U485" s="21">
        <v>647.5</v>
      </c>
      <c r="V485" s="21">
        <v>786.5</v>
      </c>
      <c r="W485" s="21">
        <v>557</v>
      </c>
      <c r="X485" s="21">
        <v>614</v>
      </c>
      <c r="Y485" s="21">
        <v>363.5</v>
      </c>
      <c r="Z485" s="21">
        <v>608</v>
      </c>
      <c r="AA485" s="21">
        <v>400</v>
      </c>
      <c r="AB485" s="21">
        <v>658</v>
      </c>
      <c r="AC485" s="21">
        <v>550</v>
      </c>
      <c r="AD485" s="21">
        <v>563</v>
      </c>
      <c r="AE485" s="21">
        <v>629</v>
      </c>
      <c r="AF485" s="21">
        <v>315.5</v>
      </c>
      <c r="AG485" s="21">
        <v>394</v>
      </c>
      <c r="AH485" s="21">
        <v>285</v>
      </c>
      <c r="AI485" s="21">
        <v>706</v>
      </c>
      <c r="AJ485" s="21">
        <v>435</v>
      </c>
      <c r="AK485" s="21">
        <v>510.5</v>
      </c>
      <c r="AL485" s="21">
        <v>431</v>
      </c>
      <c r="AM485" s="21">
        <v>658</v>
      </c>
      <c r="AN485" s="21">
        <v>338</v>
      </c>
      <c r="AO485" s="21">
        <v>758</v>
      </c>
      <c r="AP485" s="21">
        <v>453</v>
      </c>
      <c r="AQ485" s="21">
        <v>346</v>
      </c>
      <c r="AR485" s="21">
        <v>406</v>
      </c>
      <c r="AS485" s="21">
        <v>557</v>
      </c>
      <c r="AT485" s="21">
        <v>532</v>
      </c>
      <c r="AU485" s="21">
        <v>585</v>
      </c>
      <c r="AV485" s="21">
        <v>527</v>
      </c>
      <c r="AW485" s="21">
        <v>473</v>
      </c>
      <c r="AX485" s="21">
        <v>705</v>
      </c>
      <c r="AY485" s="21">
        <v>329</v>
      </c>
      <c r="AZ485" s="21">
        <v>292</v>
      </c>
      <c r="BA485" s="21">
        <v>705</v>
      </c>
      <c r="BB485" s="21">
        <v>450</v>
      </c>
      <c r="BC485" s="21">
        <v>725</v>
      </c>
      <c r="BD485" s="21">
        <v>756</v>
      </c>
      <c r="BE485" s="21">
        <v>777</v>
      </c>
      <c r="BF485" s="21">
        <v>666</v>
      </c>
      <c r="BG485" s="21">
        <v>605</v>
      </c>
    </row>
    <row r="486" spans="1:59" ht="15" customHeight="1" x14ac:dyDescent="0.25">
      <c r="A486" s="94"/>
      <c r="B486" s="4" t="s">
        <v>224</v>
      </c>
      <c r="C486" s="9">
        <v>1011</v>
      </c>
      <c r="D486" s="9">
        <v>856</v>
      </c>
      <c r="E486" s="9">
        <v>6</v>
      </c>
      <c r="F486" s="9">
        <v>140</v>
      </c>
      <c r="G486" s="9">
        <v>0</v>
      </c>
      <c r="H486" s="9">
        <v>9</v>
      </c>
      <c r="I486" s="9">
        <v>0</v>
      </c>
      <c r="J486" s="9">
        <v>31</v>
      </c>
      <c r="K486" s="9">
        <v>5</v>
      </c>
      <c r="L486" s="9">
        <v>28</v>
      </c>
      <c r="M486" s="9">
        <v>15</v>
      </c>
      <c r="N486" s="9">
        <v>1</v>
      </c>
      <c r="O486" s="9">
        <v>28</v>
      </c>
      <c r="P486" s="9">
        <v>13</v>
      </c>
      <c r="Q486" s="9">
        <v>22</v>
      </c>
      <c r="R486" s="9">
        <v>3</v>
      </c>
      <c r="S486" s="9">
        <v>6</v>
      </c>
      <c r="T486" s="9">
        <v>1</v>
      </c>
      <c r="U486" s="9">
        <v>10</v>
      </c>
      <c r="V486" s="9">
        <v>512</v>
      </c>
      <c r="W486" s="9">
        <v>1</v>
      </c>
      <c r="X486" s="9">
        <v>231</v>
      </c>
      <c r="Y486" s="9">
        <v>4</v>
      </c>
      <c r="Z486" s="9">
        <v>93</v>
      </c>
      <c r="AA486" s="9">
        <v>4</v>
      </c>
      <c r="AB486" s="9">
        <v>3</v>
      </c>
      <c r="AC486" s="9">
        <v>19</v>
      </c>
      <c r="AD486" s="9">
        <v>9</v>
      </c>
      <c r="AE486" s="9">
        <v>226</v>
      </c>
      <c r="AF486" s="9">
        <v>10</v>
      </c>
      <c r="AG486" s="9">
        <v>5</v>
      </c>
      <c r="AH486" s="9">
        <v>14</v>
      </c>
      <c r="AI486" s="9">
        <v>13</v>
      </c>
      <c r="AJ486" s="9">
        <v>26</v>
      </c>
      <c r="AK486" s="9">
        <v>28</v>
      </c>
      <c r="AL486" s="9">
        <v>2</v>
      </c>
      <c r="AM486" s="9">
        <v>3</v>
      </c>
      <c r="AN486" s="9">
        <v>4</v>
      </c>
      <c r="AO486" s="9">
        <v>596</v>
      </c>
      <c r="AP486" s="9">
        <v>3</v>
      </c>
      <c r="AQ486" s="9">
        <v>5</v>
      </c>
      <c r="AR486" s="9">
        <v>5</v>
      </c>
      <c r="AS486" s="9">
        <v>1</v>
      </c>
      <c r="AT486" s="9">
        <v>13</v>
      </c>
      <c r="AU486" s="9">
        <v>22</v>
      </c>
      <c r="AV486" s="9">
        <v>6</v>
      </c>
      <c r="AW486" s="9">
        <v>1</v>
      </c>
      <c r="AX486" s="9">
        <v>929</v>
      </c>
      <c r="AY486" s="9">
        <v>82</v>
      </c>
      <c r="AZ486" s="9">
        <v>67</v>
      </c>
      <c r="BA486" s="9">
        <v>944</v>
      </c>
      <c r="BB486" s="9">
        <v>192</v>
      </c>
      <c r="BC486" s="9">
        <v>465</v>
      </c>
      <c r="BD486" s="9">
        <v>210</v>
      </c>
      <c r="BE486" s="9">
        <v>109</v>
      </c>
      <c r="BF486" s="9">
        <v>29</v>
      </c>
      <c r="BG486" s="9">
        <v>6</v>
      </c>
    </row>
    <row r="488" spans="1:59" x14ac:dyDescent="0.25">
      <c r="A488" s="38" t="s">
        <v>248</v>
      </c>
    </row>
    <row r="490" spans="1:59" x14ac:dyDescent="0.25">
      <c r="A490" s="38" t="s">
        <v>239</v>
      </c>
    </row>
    <row r="492" spans="1:59" ht="42" customHeight="1" x14ac:dyDescent="0.25">
      <c r="A492" s="95"/>
      <c r="B492" s="95"/>
      <c r="C492" s="11" t="s">
        <v>10</v>
      </c>
      <c r="D492" s="98" t="s">
        <v>3</v>
      </c>
      <c r="E492" s="98"/>
      <c r="F492" s="98"/>
      <c r="G492" s="98"/>
      <c r="H492" s="98"/>
      <c r="I492" s="98"/>
      <c r="J492" s="98" t="s">
        <v>60</v>
      </c>
      <c r="K492" s="98"/>
      <c r="L492" s="98"/>
      <c r="M492" s="98"/>
      <c r="N492" s="98"/>
      <c r="O492" s="98"/>
      <c r="P492" s="98"/>
      <c r="Q492" s="98"/>
      <c r="R492" s="98"/>
      <c r="S492" s="98"/>
      <c r="T492" s="98"/>
      <c r="U492" s="98"/>
      <c r="V492" s="98"/>
      <c r="W492" s="98"/>
      <c r="X492" s="98"/>
      <c r="Y492" s="98"/>
      <c r="Z492" s="98"/>
      <c r="AA492" s="98"/>
      <c r="AB492" s="98"/>
      <c r="AC492" s="98" t="s">
        <v>151</v>
      </c>
      <c r="AD492" s="98"/>
      <c r="AE492" s="98"/>
      <c r="AF492" s="98"/>
      <c r="AG492" s="98"/>
      <c r="AH492" s="98"/>
      <c r="AI492" s="98"/>
      <c r="AJ492" s="98"/>
      <c r="AK492" s="98"/>
      <c r="AL492" s="98"/>
      <c r="AM492" s="98"/>
      <c r="AN492" s="98"/>
      <c r="AO492" s="98"/>
      <c r="AP492" s="98"/>
      <c r="AQ492" s="98"/>
      <c r="AR492" s="98"/>
      <c r="AS492" s="98"/>
      <c r="AT492" s="98"/>
      <c r="AU492" s="98"/>
      <c r="AV492" s="98"/>
      <c r="AW492" s="98"/>
      <c r="AX492" s="11" t="s">
        <v>199</v>
      </c>
      <c r="AY492" s="98" t="s">
        <v>200</v>
      </c>
      <c r="AZ492" s="98"/>
      <c r="BA492" s="98"/>
      <c r="BB492" s="98"/>
      <c r="BC492" s="98"/>
      <c r="BD492" s="98"/>
    </row>
    <row r="493" spans="1:59" ht="42" customHeight="1" x14ac:dyDescent="0.25">
      <c r="A493" s="96"/>
      <c r="B493" s="96"/>
      <c r="C493" s="12" t="s">
        <v>10</v>
      </c>
      <c r="D493" s="12" t="s">
        <v>4</v>
      </c>
      <c r="E493" s="12" t="s">
        <v>5</v>
      </c>
      <c r="F493" s="12" t="s">
        <v>6</v>
      </c>
      <c r="G493" s="12" t="s">
        <v>7</v>
      </c>
      <c r="H493" s="12" t="s">
        <v>8</v>
      </c>
      <c r="I493" s="12" t="s">
        <v>9</v>
      </c>
      <c r="J493" s="12" t="s">
        <v>64</v>
      </c>
      <c r="K493" s="12" t="s">
        <v>72</v>
      </c>
      <c r="L493" s="12" t="s">
        <v>65</v>
      </c>
      <c r="M493" s="12" t="s">
        <v>68</v>
      </c>
      <c r="N493" s="12" t="s">
        <v>77</v>
      </c>
      <c r="O493" s="12" t="s">
        <v>66</v>
      </c>
      <c r="P493" s="12" t="s">
        <v>69</v>
      </c>
      <c r="Q493" s="12" t="s">
        <v>67</v>
      </c>
      <c r="R493" s="12" t="s">
        <v>75</v>
      </c>
      <c r="S493" s="12" t="s">
        <v>71</v>
      </c>
      <c r="T493" s="12" t="s">
        <v>78</v>
      </c>
      <c r="U493" s="12" t="s">
        <v>70</v>
      </c>
      <c r="V493" s="12" t="s">
        <v>61</v>
      </c>
      <c r="W493" s="12" t="s">
        <v>79</v>
      </c>
      <c r="X493" s="12" t="s">
        <v>62</v>
      </c>
      <c r="Y493" s="12" t="s">
        <v>73</v>
      </c>
      <c r="Z493" s="12" t="s">
        <v>63</v>
      </c>
      <c r="AA493" s="12" t="s">
        <v>74</v>
      </c>
      <c r="AB493" s="12" t="s">
        <v>76</v>
      </c>
      <c r="AC493" s="12" t="s">
        <v>157</v>
      </c>
      <c r="AD493" s="12" t="s">
        <v>162</v>
      </c>
      <c r="AE493" s="12" t="s">
        <v>153</v>
      </c>
      <c r="AF493" s="12" t="s">
        <v>161</v>
      </c>
      <c r="AG493" s="12" t="s">
        <v>163</v>
      </c>
      <c r="AH493" s="12" t="s">
        <v>158</v>
      </c>
      <c r="AI493" s="12" t="s">
        <v>159</v>
      </c>
      <c r="AJ493" s="12" t="s">
        <v>155</v>
      </c>
      <c r="AK493" s="12" t="s">
        <v>154</v>
      </c>
      <c r="AL493" s="12" t="s">
        <v>169</v>
      </c>
      <c r="AM493" s="12" t="s">
        <v>167</v>
      </c>
      <c r="AN493" s="12" t="s">
        <v>166</v>
      </c>
      <c r="AO493" s="12" t="s">
        <v>152</v>
      </c>
      <c r="AP493" s="12" t="s">
        <v>168</v>
      </c>
      <c r="AQ493" s="12" t="s">
        <v>164</v>
      </c>
      <c r="AR493" s="12" t="s">
        <v>165</v>
      </c>
      <c r="AS493" s="12" t="s">
        <v>170</v>
      </c>
      <c r="AT493" s="12" t="s">
        <v>160</v>
      </c>
      <c r="AU493" s="12" t="s">
        <v>156</v>
      </c>
      <c r="AV493" s="12" t="s">
        <v>71</v>
      </c>
      <c r="AW493" s="12" t="s">
        <v>78</v>
      </c>
      <c r="AX493" s="12" t="s">
        <v>58</v>
      </c>
      <c r="AY493" s="12" t="s">
        <v>201</v>
      </c>
      <c r="AZ493" s="12" t="s">
        <v>202</v>
      </c>
      <c r="BA493" s="12" t="s">
        <v>203</v>
      </c>
      <c r="BB493" s="12" t="s">
        <v>204</v>
      </c>
      <c r="BC493" s="12" t="s">
        <v>205</v>
      </c>
      <c r="BD493" s="12" t="s">
        <v>206</v>
      </c>
    </row>
    <row r="494" spans="1:59" ht="14.1" customHeight="1" x14ac:dyDescent="0.25">
      <c r="A494" s="97"/>
      <c r="B494" s="97"/>
      <c r="C494" s="13" t="s">
        <v>1</v>
      </c>
      <c r="D494" s="13" t="s">
        <v>1</v>
      </c>
      <c r="E494" s="13" t="s">
        <v>1</v>
      </c>
      <c r="F494" s="13" t="s">
        <v>1</v>
      </c>
      <c r="G494" s="13" t="s">
        <v>1</v>
      </c>
      <c r="H494" s="13" t="s">
        <v>1</v>
      </c>
      <c r="I494" s="13" t="s">
        <v>1</v>
      </c>
      <c r="J494" s="13" t="s">
        <v>1</v>
      </c>
      <c r="K494" s="13" t="s">
        <v>1</v>
      </c>
      <c r="L494" s="13" t="s">
        <v>1</v>
      </c>
      <c r="M494" s="13" t="s">
        <v>1</v>
      </c>
      <c r="N494" s="13" t="s">
        <v>1</v>
      </c>
      <c r="O494" s="13" t="s">
        <v>1</v>
      </c>
      <c r="P494" s="13" t="s">
        <v>1</v>
      </c>
      <c r="Q494" s="13" t="s">
        <v>1</v>
      </c>
      <c r="R494" s="13" t="s">
        <v>1</v>
      </c>
      <c r="S494" s="13" t="s">
        <v>1</v>
      </c>
      <c r="T494" s="13" t="s">
        <v>1</v>
      </c>
      <c r="U494" s="13" t="s">
        <v>1</v>
      </c>
      <c r="V494" s="13" t="s">
        <v>1</v>
      </c>
      <c r="W494" s="13" t="s">
        <v>1</v>
      </c>
      <c r="X494" s="13" t="s">
        <v>1</v>
      </c>
      <c r="Y494" s="13" t="s">
        <v>1</v>
      </c>
      <c r="Z494" s="13" t="s">
        <v>1</v>
      </c>
      <c r="AA494" s="13" t="s">
        <v>1</v>
      </c>
      <c r="AB494" s="13" t="s">
        <v>1</v>
      </c>
      <c r="AC494" s="13" t="s">
        <v>1</v>
      </c>
      <c r="AD494" s="13" t="s">
        <v>1</v>
      </c>
      <c r="AE494" s="13" t="s">
        <v>1</v>
      </c>
      <c r="AF494" s="13" t="s">
        <v>1</v>
      </c>
      <c r="AG494" s="13" t="s">
        <v>1</v>
      </c>
      <c r="AH494" s="13" t="s">
        <v>1</v>
      </c>
      <c r="AI494" s="13" t="s">
        <v>1</v>
      </c>
      <c r="AJ494" s="13" t="s">
        <v>1</v>
      </c>
      <c r="AK494" s="13" t="s">
        <v>1</v>
      </c>
      <c r="AL494" s="13" t="s">
        <v>1</v>
      </c>
      <c r="AM494" s="13" t="s">
        <v>1</v>
      </c>
      <c r="AN494" s="13" t="s">
        <v>1</v>
      </c>
      <c r="AO494" s="13" t="s">
        <v>1</v>
      </c>
      <c r="AP494" s="13" t="s">
        <v>1</v>
      </c>
      <c r="AQ494" s="13" t="s">
        <v>1</v>
      </c>
      <c r="AR494" s="13" t="s">
        <v>1</v>
      </c>
      <c r="AS494" s="13" t="s">
        <v>1</v>
      </c>
      <c r="AT494" s="13" t="s">
        <v>1</v>
      </c>
      <c r="AU494" s="13" t="s">
        <v>1</v>
      </c>
      <c r="AV494" s="13" t="s">
        <v>1</v>
      </c>
      <c r="AW494" s="13" t="s">
        <v>1</v>
      </c>
      <c r="AX494" s="13" t="s">
        <v>1</v>
      </c>
      <c r="AY494" s="13" t="s">
        <v>1</v>
      </c>
      <c r="AZ494" s="13" t="s">
        <v>1</v>
      </c>
      <c r="BA494" s="13" t="s">
        <v>1</v>
      </c>
      <c r="BB494" s="13" t="s">
        <v>1</v>
      </c>
      <c r="BC494" s="13" t="s">
        <v>1</v>
      </c>
      <c r="BD494" s="13" t="s">
        <v>1</v>
      </c>
    </row>
    <row r="495" spans="1:59" ht="15" customHeight="1" x14ac:dyDescent="0.25">
      <c r="A495" s="92" t="s">
        <v>241</v>
      </c>
      <c r="B495" s="2" t="s">
        <v>242</v>
      </c>
      <c r="C495" s="5">
        <v>141</v>
      </c>
      <c r="D495" s="5">
        <v>120</v>
      </c>
      <c r="E495" s="5">
        <v>2</v>
      </c>
      <c r="F495" s="5">
        <v>17</v>
      </c>
      <c r="G495" s="5">
        <v>0</v>
      </c>
      <c r="H495" s="5">
        <v>2</v>
      </c>
      <c r="I495" s="5">
        <v>0</v>
      </c>
      <c r="J495" s="5">
        <v>16</v>
      </c>
      <c r="K495" s="5">
        <v>4</v>
      </c>
      <c r="L495" s="5">
        <v>9</v>
      </c>
      <c r="M495" s="5">
        <v>15</v>
      </c>
      <c r="N495" s="5">
        <v>1</v>
      </c>
      <c r="O495" s="5">
        <v>8</v>
      </c>
      <c r="P495" s="5">
        <v>5</v>
      </c>
      <c r="Q495" s="5">
        <v>4</v>
      </c>
      <c r="R495" s="5">
        <v>2</v>
      </c>
      <c r="S495" s="5">
        <v>2</v>
      </c>
      <c r="T495" s="5">
        <v>0</v>
      </c>
      <c r="U495" s="5">
        <v>1</v>
      </c>
      <c r="V495" s="5">
        <v>26</v>
      </c>
      <c r="W495" s="5">
        <v>0</v>
      </c>
      <c r="X495" s="5">
        <v>28</v>
      </c>
      <c r="Y495" s="5">
        <v>4</v>
      </c>
      <c r="Z495" s="5">
        <v>13</v>
      </c>
      <c r="AA495" s="5">
        <v>3</v>
      </c>
      <c r="AB495" s="5">
        <v>0</v>
      </c>
      <c r="AC495" s="5">
        <v>5</v>
      </c>
      <c r="AD495" s="5">
        <v>4</v>
      </c>
      <c r="AE495" s="5">
        <v>22</v>
      </c>
      <c r="AF495" s="5">
        <v>8</v>
      </c>
      <c r="AG495" s="5">
        <v>4</v>
      </c>
      <c r="AH495" s="5">
        <v>14</v>
      </c>
      <c r="AI495" s="5">
        <v>1</v>
      </c>
      <c r="AJ495" s="5">
        <v>14</v>
      </c>
      <c r="AK495" s="5">
        <v>8</v>
      </c>
      <c r="AL495" s="5">
        <v>1</v>
      </c>
      <c r="AM495" s="5">
        <v>0</v>
      </c>
      <c r="AN495" s="5">
        <v>3</v>
      </c>
      <c r="AO495" s="5">
        <v>36</v>
      </c>
      <c r="AP495" s="5">
        <v>1</v>
      </c>
      <c r="AQ495" s="5">
        <v>4</v>
      </c>
      <c r="AR495" s="5">
        <v>5</v>
      </c>
      <c r="AS495" s="5">
        <v>0</v>
      </c>
      <c r="AT495" s="5">
        <v>5</v>
      </c>
      <c r="AU495" s="5">
        <v>4</v>
      </c>
      <c r="AV495" s="5">
        <v>2</v>
      </c>
      <c r="AW495" s="5">
        <v>0</v>
      </c>
      <c r="AX495" s="5">
        <v>141</v>
      </c>
      <c r="AY495" s="5">
        <v>38</v>
      </c>
      <c r="AZ495" s="5">
        <v>52</v>
      </c>
      <c r="BA495" s="5">
        <v>27</v>
      </c>
      <c r="BB495" s="5">
        <v>16</v>
      </c>
      <c r="BC495" s="5">
        <v>7</v>
      </c>
      <c r="BD495" s="5">
        <v>1</v>
      </c>
    </row>
    <row r="496" spans="1:59" ht="15" customHeight="1" x14ac:dyDescent="0.25">
      <c r="A496" s="93"/>
      <c r="B496" s="3" t="s">
        <v>243</v>
      </c>
      <c r="C496" s="7">
        <v>204</v>
      </c>
      <c r="D496" s="7">
        <v>175</v>
      </c>
      <c r="E496" s="7">
        <v>1</v>
      </c>
      <c r="F496" s="7">
        <v>26</v>
      </c>
      <c r="G496" s="7">
        <v>0</v>
      </c>
      <c r="H496" s="7">
        <v>2</v>
      </c>
      <c r="I496" s="7">
        <v>0</v>
      </c>
      <c r="J496" s="7">
        <v>6</v>
      </c>
      <c r="K496" s="7">
        <v>1</v>
      </c>
      <c r="L496" s="7">
        <v>8</v>
      </c>
      <c r="M496" s="7">
        <v>0</v>
      </c>
      <c r="N496" s="7">
        <v>0</v>
      </c>
      <c r="O496" s="7">
        <v>9</v>
      </c>
      <c r="P496" s="7">
        <v>3</v>
      </c>
      <c r="Q496" s="7">
        <v>7</v>
      </c>
      <c r="R496" s="7">
        <v>1</v>
      </c>
      <c r="S496" s="7">
        <v>2</v>
      </c>
      <c r="T496" s="7">
        <v>1</v>
      </c>
      <c r="U496" s="7">
        <v>4</v>
      </c>
      <c r="V496" s="7">
        <v>78</v>
      </c>
      <c r="W496" s="7">
        <v>1</v>
      </c>
      <c r="X496" s="7">
        <v>50</v>
      </c>
      <c r="Y496" s="7">
        <v>0</v>
      </c>
      <c r="Z496" s="7">
        <v>32</v>
      </c>
      <c r="AA496" s="7">
        <v>0</v>
      </c>
      <c r="AB496" s="7">
        <v>1</v>
      </c>
      <c r="AC496" s="7">
        <v>7</v>
      </c>
      <c r="AD496" s="7">
        <v>1</v>
      </c>
      <c r="AE496" s="7">
        <v>49</v>
      </c>
      <c r="AF496" s="7">
        <v>2</v>
      </c>
      <c r="AG496" s="7">
        <v>0</v>
      </c>
      <c r="AH496" s="7">
        <v>0</v>
      </c>
      <c r="AI496" s="7">
        <v>4</v>
      </c>
      <c r="AJ496" s="7">
        <v>5</v>
      </c>
      <c r="AK496" s="7">
        <v>9</v>
      </c>
      <c r="AL496" s="7">
        <v>1</v>
      </c>
      <c r="AM496" s="7">
        <v>1</v>
      </c>
      <c r="AN496" s="7">
        <v>1</v>
      </c>
      <c r="AO496" s="7">
        <v>108</v>
      </c>
      <c r="AP496" s="7">
        <v>1</v>
      </c>
      <c r="AQ496" s="7">
        <v>1</v>
      </c>
      <c r="AR496" s="7">
        <v>0</v>
      </c>
      <c r="AS496" s="7">
        <v>1</v>
      </c>
      <c r="AT496" s="7">
        <v>3</v>
      </c>
      <c r="AU496" s="7">
        <v>7</v>
      </c>
      <c r="AV496" s="7">
        <v>2</v>
      </c>
      <c r="AW496" s="7">
        <v>1</v>
      </c>
      <c r="AX496" s="7">
        <v>204</v>
      </c>
      <c r="AY496" s="7">
        <v>44</v>
      </c>
      <c r="AZ496" s="7">
        <v>100</v>
      </c>
      <c r="BA496" s="7">
        <v>34</v>
      </c>
      <c r="BB496" s="7">
        <v>18</v>
      </c>
      <c r="BC496" s="7">
        <v>6</v>
      </c>
      <c r="BD496" s="7">
        <v>2</v>
      </c>
    </row>
    <row r="497" spans="1:56" ht="15" customHeight="1" x14ac:dyDescent="0.25">
      <c r="A497" s="93"/>
      <c r="B497" s="3" t="s">
        <v>244</v>
      </c>
      <c r="C497" s="7">
        <v>249</v>
      </c>
      <c r="D497" s="7">
        <v>221</v>
      </c>
      <c r="E497" s="7">
        <v>1</v>
      </c>
      <c r="F497" s="7">
        <v>24</v>
      </c>
      <c r="G497" s="7">
        <v>0</v>
      </c>
      <c r="H497" s="7">
        <v>3</v>
      </c>
      <c r="I497" s="7">
        <v>0</v>
      </c>
      <c r="J497" s="7">
        <v>7</v>
      </c>
      <c r="K497" s="7">
        <v>0</v>
      </c>
      <c r="L497" s="7">
        <v>7</v>
      </c>
      <c r="M497" s="7">
        <v>0</v>
      </c>
      <c r="N497" s="7">
        <v>0</v>
      </c>
      <c r="O497" s="7">
        <v>8</v>
      </c>
      <c r="P497" s="7">
        <v>5</v>
      </c>
      <c r="Q497" s="7">
        <v>5</v>
      </c>
      <c r="R497" s="7">
        <v>0</v>
      </c>
      <c r="S497" s="7">
        <v>1</v>
      </c>
      <c r="T497" s="7">
        <v>0</v>
      </c>
      <c r="U497" s="7">
        <v>3</v>
      </c>
      <c r="V497" s="7">
        <v>129</v>
      </c>
      <c r="W497" s="7">
        <v>0</v>
      </c>
      <c r="X497" s="7">
        <v>54</v>
      </c>
      <c r="Y497" s="7">
        <v>0</v>
      </c>
      <c r="Z497" s="7">
        <v>27</v>
      </c>
      <c r="AA497" s="7">
        <v>1</v>
      </c>
      <c r="AB497" s="7">
        <v>2</v>
      </c>
      <c r="AC497" s="7">
        <v>4</v>
      </c>
      <c r="AD497" s="7">
        <v>3</v>
      </c>
      <c r="AE497" s="7">
        <v>55</v>
      </c>
      <c r="AF497" s="7">
        <v>0</v>
      </c>
      <c r="AG497" s="7">
        <v>1</v>
      </c>
      <c r="AH497" s="7">
        <v>0</v>
      </c>
      <c r="AI497" s="7">
        <v>4</v>
      </c>
      <c r="AJ497" s="7">
        <v>6</v>
      </c>
      <c r="AK497" s="7">
        <v>8</v>
      </c>
      <c r="AL497" s="7">
        <v>0</v>
      </c>
      <c r="AM497" s="7">
        <v>2</v>
      </c>
      <c r="AN497" s="7">
        <v>0</v>
      </c>
      <c r="AO497" s="7">
        <v>154</v>
      </c>
      <c r="AP497" s="7">
        <v>1</v>
      </c>
      <c r="AQ497" s="7">
        <v>0</v>
      </c>
      <c r="AR497" s="7">
        <v>0</v>
      </c>
      <c r="AS497" s="7">
        <v>0</v>
      </c>
      <c r="AT497" s="7">
        <v>5</v>
      </c>
      <c r="AU497" s="7">
        <v>5</v>
      </c>
      <c r="AV497" s="7">
        <v>1</v>
      </c>
      <c r="AW497" s="7">
        <v>0</v>
      </c>
      <c r="AX497" s="7">
        <v>249</v>
      </c>
      <c r="AY497" s="7">
        <v>31</v>
      </c>
      <c r="AZ497" s="7">
        <v>135</v>
      </c>
      <c r="BA497" s="7">
        <v>57</v>
      </c>
      <c r="BB497" s="7">
        <v>21</v>
      </c>
      <c r="BC497" s="7">
        <v>4</v>
      </c>
      <c r="BD497" s="7">
        <v>1</v>
      </c>
    </row>
    <row r="498" spans="1:56" ht="15" customHeight="1" x14ac:dyDescent="0.25">
      <c r="A498" s="93"/>
      <c r="B498" s="3" t="s">
        <v>245</v>
      </c>
      <c r="C498" s="7">
        <v>192</v>
      </c>
      <c r="D498" s="7">
        <v>169</v>
      </c>
      <c r="E498" s="7">
        <v>1</v>
      </c>
      <c r="F498" s="7">
        <v>20</v>
      </c>
      <c r="G498" s="7">
        <v>0</v>
      </c>
      <c r="H498" s="7">
        <v>2</v>
      </c>
      <c r="I498" s="7">
        <v>0</v>
      </c>
      <c r="J498" s="7">
        <v>2</v>
      </c>
      <c r="K498" s="7">
        <v>0</v>
      </c>
      <c r="L498" s="7">
        <v>4</v>
      </c>
      <c r="M498" s="7">
        <v>0</v>
      </c>
      <c r="N498" s="7">
        <v>0</v>
      </c>
      <c r="O498" s="7">
        <v>1</v>
      </c>
      <c r="P498" s="7">
        <v>0</v>
      </c>
      <c r="Q498" s="7">
        <v>5</v>
      </c>
      <c r="R498" s="7">
        <v>0</v>
      </c>
      <c r="S498" s="7">
        <v>0</v>
      </c>
      <c r="T498" s="7">
        <v>0</v>
      </c>
      <c r="U498" s="7">
        <v>1</v>
      </c>
      <c r="V498" s="7">
        <v>127</v>
      </c>
      <c r="W498" s="7">
        <v>0</v>
      </c>
      <c r="X498" s="7">
        <v>38</v>
      </c>
      <c r="Y498" s="7">
        <v>0</v>
      </c>
      <c r="Z498" s="7">
        <v>14</v>
      </c>
      <c r="AA498" s="7">
        <v>0</v>
      </c>
      <c r="AB498" s="7">
        <v>0</v>
      </c>
      <c r="AC498" s="7">
        <v>3</v>
      </c>
      <c r="AD498" s="7">
        <v>1</v>
      </c>
      <c r="AE498" s="7">
        <v>39</v>
      </c>
      <c r="AF498" s="7">
        <v>0</v>
      </c>
      <c r="AG498" s="7">
        <v>0</v>
      </c>
      <c r="AH498" s="7">
        <v>0</v>
      </c>
      <c r="AI498" s="7">
        <v>2</v>
      </c>
      <c r="AJ498" s="7">
        <v>1</v>
      </c>
      <c r="AK498" s="7">
        <v>1</v>
      </c>
      <c r="AL498" s="7">
        <v>0</v>
      </c>
      <c r="AM498" s="7">
        <v>0</v>
      </c>
      <c r="AN498" s="7">
        <v>0</v>
      </c>
      <c r="AO498" s="7">
        <v>140</v>
      </c>
      <c r="AP498" s="7">
        <v>0</v>
      </c>
      <c r="AQ498" s="7">
        <v>0</v>
      </c>
      <c r="AR498" s="7">
        <v>0</v>
      </c>
      <c r="AS498" s="7">
        <v>0</v>
      </c>
      <c r="AT498" s="7">
        <v>0</v>
      </c>
      <c r="AU498" s="7">
        <v>5</v>
      </c>
      <c r="AV498" s="7">
        <v>0</v>
      </c>
      <c r="AW498" s="7">
        <v>0</v>
      </c>
      <c r="AX498" s="7">
        <v>192</v>
      </c>
      <c r="AY498" s="7">
        <v>11</v>
      </c>
      <c r="AZ498" s="7">
        <v>106</v>
      </c>
      <c r="BA498" s="7">
        <v>44</v>
      </c>
      <c r="BB498" s="7">
        <v>23</v>
      </c>
      <c r="BC498" s="7">
        <v>7</v>
      </c>
      <c r="BD498" s="7">
        <v>1</v>
      </c>
    </row>
    <row r="499" spans="1:56" ht="15" customHeight="1" x14ac:dyDescent="0.25">
      <c r="A499" s="93"/>
      <c r="B499" s="3" t="s">
        <v>246</v>
      </c>
      <c r="C499" s="7">
        <v>158</v>
      </c>
      <c r="D499" s="7">
        <v>145</v>
      </c>
      <c r="E499" s="7">
        <v>1</v>
      </c>
      <c r="F499" s="7">
        <v>12</v>
      </c>
      <c r="G499" s="7">
        <v>0</v>
      </c>
      <c r="H499" s="7">
        <v>0</v>
      </c>
      <c r="I499" s="7">
        <v>0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2</v>
      </c>
      <c r="P499" s="7">
        <v>0</v>
      </c>
      <c r="Q499" s="7">
        <v>1</v>
      </c>
      <c r="R499" s="7">
        <v>0</v>
      </c>
      <c r="S499" s="7">
        <v>1</v>
      </c>
      <c r="T499" s="7">
        <v>0</v>
      </c>
      <c r="U499" s="7">
        <v>1</v>
      </c>
      <c r="V499" s="7">
        <v>119</v>
      </c>
      <c r="W499" s="7">
        <v>0</v>
      </c>
      <c r="X499" s="7">
        <v>28</v>
      </c>
      <c r="Y499" s="7">
        <v>0</v>
      </c>
      <c r="Z499" s="7">
        <v>6</v>
      </c>
      <c r="AA499" s="7">
        <v>0</v>
      </c>
      <c r="AB499" s="7">
        <v>0</v>
      </c>
      <c r="AC499" s="7">
        <v>0</v>
      </c>
      <c r="AD499" s="7">
        <v>0</v>
      </c>
      <c r="AE499" s="7">
        <v>28</v>
      </c>
      <c r="AF499" s="7">
        <v>0</v>
      </c>
      <c r="AG499" s="7">
        <v>0</v>
      </c>
      <c r="AH499" s="7">
        <v>0</v>
      </c>
      <c r="AI499" s="7">
        <v>2</v>
      </c>
      <c r="AJ499" s="7">
        <v>0</v>
      </c>
      <c r="AK499" s="7">
        <v>2</v>
      </c>
      <c r="AL499" s="7">
        <v>0</v>
      </c>
      <c r="AM499" s="7">
        <v>0</v>
      </c>
      <c r="AN499" s="7">
        <v>0</v>
      </c>
      <c r="AO499" s="7">
        <v>124</v>
      </c>
      <c r="AP499" s="7">
        <v>0</v>
      </c>
      <c r="AQ499" s="7">
        <v>0</v>
      </c>
      <c r="AR499" s="7">
        <v>0</v>
      </c>
      <c r="AS499" s="7">
        <v>0</v>
      </c>
      <c r="AT499" s="7">
        <v>0</v>
      </c>
      <c r="AU499" s="7">
        <v>1</v>
      </c>
      <c r="AV499" s="7">
        <v>1</v>
      </c>
      <c r="AW499" s="7">
        <v>0</v>
      </c>
      <c r="AX499" s="7">
        <v>158</v>
      </c>
      <c r="AY499" s="7">
        <v>2</v>
      </c>
      <c r="AZ499" s="7">
        <v>71</v>
      </c>
      <c r="BA499" s="7">
        <v>48</v>
      </c>
      <c r="BB499" s="7">
        <v>31</v>
      </c>
      <c r="BC499" s="7">
        <v>5</v>
      </c>
      <c r="BD499" s="7">
        <v>1</v>
      </c>
    </row>
    <row r="500" spans="1:56" ht="15" customHeight="1" x14ac:dyDescent="0.25">
      <c r="A500" s="94"/>
      <c r="B500" s="4" t="s">
        <v>10</v>
      </c>
      <c r="C500" s="9">
        <v>944</v>
      </c>
      <c r="D500" s="9">
        <v>830</v>
      </c>
      <c r="E500" s="9">
        <v>6</v>
      </c>
      <c r="F500" s="9">
        <v>99</v>
      </c>
      <c r="G500" s="9">
        <v>0</v>
      </c>
      <c r="H500" s="9">
        <v>9</v>
      </c>
      <c r="I500" s="9">
        <v>0</v>
      </c>
      <c r="J500" s="9">
        <v>31</v>
      </c>
      <c r="K500" s="9">
        <v>5</v>
      </c>
      <c r="L500" s="9">
        <v>28</v>
      </c>
      <c r="M500" s="9">
        <v>15</v>
      </c>
      <c r="N500" s="9">
        <v>1</v>
      </c>
      <c r="O500" s="9">
        <v>28</v>
      </c>
      <c r="P500" s="9">
        <v>13</v>
      </c>
      <c r="Q500" s="9">
        <v>22</v>
      </c>
      <c r="R500" s="9">
        <v>3</v>
      </c>
      <c r="S500" s="9">
        <v>6</v>
      </c>
      <c r="T500" s="9">
        <v>1</v>
      </c>
      <c r="U500" s="9">
        <v>10</v>
      </c>
      <c r="V500" s="9">
        <v>479</v>
      </c>
      <c r="W500" s="9">
        <v>1</v>
      </c>
      <c r="X500" s="9">
        <v>198</v>
      </c>
      <c r="Y500" s="9">
        <v>4</v>
      </c>
      <c r="Z500" s="9">
        <v>92</v>
      </c>
      <c r="AA500" s="9">
        <v>4</v>
      </c>
      <c r="AB500" s="9">
        <v>3</v>
      </c>
      <c r="AC500" s="9">
        <v>19</v>
      </c>
      <c r="AD500" s="9">
        <v>9</v>
      </c>
      <c r="AE500" s="9">
        <v>193</v>
      </c>
      <c r="AF500" s="9">
        <v>10</v>
      </c>
      <c r="AG500" s="9">
        <v>5</v>
      </c>
      <c r="AH500" s="9">
        <v>14</v>
      </c>
      <c r="AI500" s="9">
        <v>13</v>
      </c>
      <c r="AJ500" s="9">
        <v>26</v>
      </c>
      <c r="AK500" s="9">
        <v>28</v>
      </c>
      <c r="AL500" s="9">
        <v>2</v>
      </c>
      <c r="AM500" s="9">
        <v>3</v>
      </c>
      <c r="AN500" s="9">
        <v>4</v>
      </c>
      <c r="AO500" s="9">
        <v>562</v>
      </c>
      <c r="AP500" s="9">
        <v>3</v>
      </c>
      <c r="AQ500" s="9">
        <v>5</v>
      </c>
      <c r="AR500" s="9">
        <v>5</v>
      </c>
      <c r="AS500" s="9">
        <v>1</v>
      </c>
      <c r="AT500" s="9">
        <v>13</v>
      </c>
      <c r="AU500" s="9">
        <v>22</v>
      </c>
      <c r="AV500" s="9">
        <v>6</v>
      </c>
      <c r="AW500" s="9">
        <v>1</v>
      </c>
      <c r="AX500" s="9">
        <v>944</v>
      </c>
      <c r="AY500" s="9">
        <v>126</v>
      </c>
      <c r="AZ500" s="9">
        <v>464</v>
      </c>
      <c r="BA500" s="9">
        <v>210</v>
      </c>
      <c r="BB500" s="9">
        <v>109</v>
      </c>
      <c r="BC500" s="9">
        <v>29</v>
      </c>
      <c r="BD500" s="9">
        <v>6</v>
      </c>
    </row>
    <row r="502" spans="1:56" ht="42" customHeight="1" x14ac:dyDescent="0.25">
      <c r="A502" s="95"/>
      <c r="B502" s="95"/>
      <c r="C502" s="11" t="s">
        <v>10</v>
      </c>
      <c r="D502" s="98" t="s">
        <v>3</v>
      </c>
      <c r="E502" s="98"/>
      <c r="F502" s="98"/>
      <c r="G502" s="98"/>
      <c r="H502" s="98"/>
      <c r="I502" s="98"/>
      <c r="J502" s="98" t="s">
        <v>60</v>
      </c>
      <c r="K502" s="98"/>
      <c r="L502" s="98"/>
      <c r="M502" s="98"/>
      <c r="N502" s="98"/>
      <c r="O502" s="98"/>
      <c r="P502" s="98"/>
      <c r="Q502" s="98"/>
      <c r="R502" s="98"/>
      <c r="S502" s="98"/>
      <c r="T502" s="98"/>
      <c r="U502" s="98"/>
      <c r="V502" s="98"/>
      <c r="W502" s="98"/>
      <c r="X502" s="98"/>
      <c r="Y502" s="98"/>
      <c r="Z502" s="98"/>
      <c r="AA502" s="98"/>
      <c r="AB502" s="98"/>
      <c r="AC502" s="98" t="s">
        <v>151</v>
      </c>
      <c r="AD502" s="98"/>
      <c r="AE502" s="98"/>
      <c r="AF502" s="98"/>
      <c r="AG502" s="98"/>
      <c r="AH502" s="98"/>
      <c r="AI502" s="98"/>
      <c r="AJ502" s="98"/>
      <c r="AK502" s="98"/>
      <c r="AL502" s="98"/>
      <c r="AM502" s="98"/>
      <c r="AN502" s="98"/>
      <c r="AO502" s="98"/>
      <c r="AP502" s="98"/>
      <c r="AQ502" s="98"/>
      <c r="AR502" s="98"/>
      <c r="AS502" s="98"/>
      <c r="AT502" s="98"/>
      <c r="AU502" s="98"/>
      <c r="AV502" s="98"/>
      <c r="AW502" s="98"/>
      <c r="AX502" s="11" t="s">
        <v>199</v>
      </c>
      <c r="AY502" s="98" t="s">
        <v>200</v>
      </c>
      <c r="AZ502" s="98"/>
      <c r="BA502" s="98"/>
      <c r="BB502" s="98"/>
      <c r="BC502" s="98"/>
      <c r="BD502" s="98"/>
    </row>
    <row r="503" spans="1:56" ht="42" customHeight="1" x14ac:dyDescent="0.25">
      <c r="A503" s="96"/>
      <c r="B503" s="96"/>
      <c r="C503" s="12" t="s">
        <v>10</v>
      </c>
      <c r="D503" s="12" t="s">
        <v>4</v>
      </c>
      <c r="E503" s="12" t="s">
        <v>5</v>
      </c>
      <c r="F503" s="12" t="s">
        <v>6</v>
      </c>
      <c r="G503" s="12" t="s">
        <v>7</v>
      </c>
      <c r="H503" s="12" t="s">
        <v>8</v>
      </c>
      <c r="I503" s="12" t="s">
        <v>9</v>
      </c>
      <c r="J503" s="12" t="s">
        <v>64</v>
      </c>
      <c r="K503" s="12" t="s">
        <v>72</v>
      </c>
      <c r="L503" s="12" t="s">
        <v>65</v>
      </c>
      <c r="M503" s="12" t="s">
        <v>68</v>
      </c>
      <c r="N503" s="12" t="s">
        <v>77</v>
      </c>
      <c r="O503" s="12" t="s">
        <v>66</v>
      </c>
      <c r="P503" s="12" t="s">
        <v>69</v>
      </c>
      <c r="Q503" s="12" t="s">
        <v>67</v>
      </c>
      <c r="R503" s="12" t="s">
        <v>75</v>
      </c>
      <c r="S503" s="12" t="s">
        <v>71</v>
      </c>
      <c r="T503" s="12" t="s">
        <v>78</v>
      </c>
      <c r="U503" s="12" t="s">
        <v>70</v>
      </c>
      <c r="V503" s="12" t="s">
        <v>61</v>
      </c>
      <c r="W503" s="12" t="s">
        <v>79</v>
      </c>
      <c r="X503" s="12" t="s">
        <v>62</v>
      </c>
      <c r="Y503" s="12" t="s">
        <v>73</v>
      </c>
      <c r="Z503" s="12" t="s">
        <v>63</v>
      </c>
      <c r="AA503" s="12" t="s">
        <v>74</v>
      </c>
      <c r="AB503" s="12" t="s">
        <v>76</v>
      </c>
      <c r="AC503" s="12" t="s">
        <v>157</v>
      </c>
      <c r="AD503" s="12" t="s">
        <v>162</v>
      </c>
      <c r="AE503" s="12" t="s">
        <v>153</v>
      </c>
      <c r="AF503" s="12" t="s">
        <v>161</v>
      </c>
      <c r="AG503" s="12" t="s">
        <v>163</v>
      </c>
      <c r="AH503" s="12" t="s">
        <v>158</v>
      </c>
      <c r="AI503" s="12" t="s">
        <v>159</v>
      </c>
      <c r="AJ503" s="12" t="s">
        <v>155</v>
      </c>
      <c r="AK503" s="12" t="s">
        <v>154</v>
      </c>
      <c r="AL503" s="12" t="s">
        <v>169</v>
      </c>
      <c r="AM503" s="12" t="s">
        <v>167</v>
      </c>
      <c r="AN503" s="12" t="s">
        <v>166</v>
      </c>
      <c r="AO503" s="12" t="s">
        <v>152</v>
      </c>
      <c r="AP503" s="12" t="s">
        <v>168</v>
      </c>
      <c r="AQ503" s="12" t="s">
        <v>164</v>
      </c>
      <c r="AR503" s="12" t="s">
        <v>165</v>
      </c>
      <c r="AS503" s="12" t="s">
        <v>170</v>
      </c>
      <c r="AT503" s="12" t="s">
        <v>160</v>
      </c>
      <c r="AU503" s="12" t="s">
        <v>156</v>
      </c>
      <c r="AV503" s="12" t="s">
        <v>71</v>
      </c>
      <c r="AW503" s="12" t="s">
        <v>78</v>
      </c>
      <c r="AX503" s="12" t="s">
        <v>58</v>
      </c>
      <c r="AY503" s="12" t="s">
        <v>201</v>
      </c>
      <c r="AZ503" s="12" t="s">
        <v>202</v>
      </c>
      <c r="BA503" s="12" t="s">
        <v>203</v>
      </c>
      <c r="BB503" s="12" t="s">
        <v>204</v>
      </c>
      <c r="BC503" s="12" t="s">
        <v>205</v>
      </c>
      <c r="BD503" s="12" t="s">
        <v>206</v>
      </c>
    </row>
    <row r="504" spans="1:56" ht="28.15" customHeight="1" x14ac:dyDescent="0.25">
      <c r="A504" s="97"/>
      <c r="B504" s="97"/>
      <c r="C504" s="13" t="s">
        <v>2</v>
      </c>
      <c r="D504" s="13" t="s">
        <v>2</v>
      </c>
      <c r="E504" s="13" t="s">
        <v>2</v>
      </c>
      <c r="F504" s="13" t="s">
        <v>2</v>
      </c>
      <c r="G504" s="13" t="s">
        <v>2</v>
      </c>
      <c r="H504" s="13" t="s">
        <v>2</v>
      </c>
      <c r="I504" s="13" t="s">
        <v>2</v>
      </c>
      <c r="J504" s="13" t="s">
        <v>2</v>
      </c>
      <c r="K504" s="13" t="s">
        <v>2</v>
      </c>
      <c r="L504" s="13" t="s">
        <v>2</v>
      </c>
      <c r="M504" s="13" t="s">
        <v>2</v>
      </c>
      <c r="N504" s="13" t="s">
        <v>2</v>
      </c>
      <c r="O504" s="13" t="s">
        <v>2</v>
      </c>
      <c r="P504" s="13" t="s">
        <v>2</v>
      </c>
      <c r="Q504" s="13" t="s">
        <v>2</v>
      </c>
      <c r="R504" s="13" t="s">
        <v>2</v>
      </c>
      <c r="S504" s="13" t="s">
        <v>2</v>
      </c>
      <c r="T504" s="13" t="s">
        <v>2</v>
      </c>
      <c r="U504" s="13" t="s">
        <v>2</v>
      </c>
      <c r="V504" s="13" t="s">
        <v>2</v>
      </c>
      <c r="W504" s="13" t="s">
        <v>2</v>
      </c>
      <c r="X504" s="13" t="s">
        <v>2</v>
      </c>
      <c r="Y504" s="13" t="s">
        <v>2</v>
      </c>
      <c r="Z504" s="13" t="s">
        <v>2</v>
      </c>
      <c r="AA504" s="13" t="s">
        <v>2</v>
      </c>
      <c r="AB504" s="13" t="s">
        <v>2</v>
      </c>
      <c r="AC504" s="13" t="s">
        <v>2</v>
      </c>
      <c r="AD504" s="13" t="s">
        <v>2</v>
      </c>
      <c r="AE504" s="13" t="s">
        <v>2</v>
      </c>
      <c r="AF504" s="13" t="s">
        <v>2</v>
      </c>
      <c r="AG504" s="13" t="s">
        <v>2</v>
      </c>
      <c r="AH504" s="13" t="s">
        <v>2</v>
      </c>
      <c r="AI504" s="13" t="s">
        <v>2</v>
      </c>
      <c r="AJ504" s="13" t="s">
        <v>2</v>
      </c>
      <c r="AK504" s="13" t="s">
        <v>2</v>
      </c>
      <c r="AL504" s="13" t="s">
        <v>2</v>
      </c>
      <c r="AM504" s="13" t="s">
        <v>2</v>
      </c>
      <c r="AN504" s="13" t="s">
        <v>2</v>
      </c>
      <c r="AO504" s="13" t="s">
        <v>2</v>
      </c>
      <c r="AP504" s="13" t="s">
        <v>2</v>
      </c>
      <c r="AQ504" s="13" t="s">
        <v>2</v>
      </c>
      <c r="AR504" s="13" t="s">
        <v>2</v>
      </c>
      <c r="AS504" s="13" t="s">
        <v>2</v>
      </c>
      <c r="AT504" s="13" t="s">
        <v>2</v>
      </c>
      <c r="AU504" s="13" t="s">
        <v>2</v>
      </c>
      <c r="AV504" s="13" t="s">
        <v>2</v>
      </c>
      <c r="AW504" s="13" t="s">
        <v>2</v>
      </c>
      <c r="AX504" s="13" t="s">
        <v>2</v>
      </c>
      <c r="AY504" s="13" t="s">
        <v>2</v>
      </c>
      <c r="AZ504" s="13" t="s">
        <v>2</v>
      </c>
      <c r="BA504" s="13" t="s">
        <v>2</v>
      </c>
      <c r="BB504" s="13" t="s">
        <v>2</v>
      </c>
      <c r="BC504" s="13" t="s">
        <v>2</v>
      </c>
      <c r="BD504" s="13" t="s">
        <v>2</v>
      </c>
    </row>
    <row r="505" spans="1:56" ht="15" customHeight="1" x14ac:dyDescent="0.25">
      <c r="A505" s="92" t="s">
        <v>241</v>
      </c>
      <c r="B505" s="2" t="s">
        <v>242</v>
      </c>
      <c r="C505" s="6">
        <v>14.9364406779661</v>
      </c>
      <c r="D505" s="6">
        <v>14.457831325301203</v>
      </c>
      <c r="E505" s="6">
        <v>33.333333333333329</v>
      </c>
      <c r="F505" s="6">
        <v>17.171717171717169</v>
      </c>
      <c r="G505" s="6">
        <v>0</v>
      </c>
      <c r="H505" s="6">
        <v>22.222222222222221</v>
      </c>
      <c r="I505" s="6">
        <v>0</v>
      </c>
      <c r="J505" s="6">
        <v>51.612903225806448</v>
      </c>
      <c r="K505" s="6">
        <v>80</v>
      </c>
      <c r="L505" s="6">
        <v>32.142857142857146</v>
      </c>
      <c r="M505" s="6">
        <v>100</v>
      </c>
      <c r="N505" s="6">
        <v>100</v>
      </c>
      <c r="O505" s="6">
        <v>28.571428571428569</v>
      </c>
      <c r="P505" s="6">
        <v>38.461538461538467</v>
      </c>
      <c r="Q505" s="6">
        <v>18.181818181818183</v>
      </c>
      <c r="R505" s="6">
        <v>66.666666666666657</v>
      </c>
      <c r="S505" s="6">
        <v>33.333333333333329</v>
      </c>
      <c r="T505" s="6">
        <v>0</v>
      </c>
      <c r="U505" s="6">
        <v>10</v>
      </c>
      <c r="V505" s="6">
        <v>5.4279749478079333</v>
      </c>
      <c r="W505" s="6">
        <v>0</v>
      </c>
      <c r="X505" s="6">
        <v>14.14141414141414</v>
      </c>
      <c r="Y505" s="6">
        <v>100</v>
      </c>
      <c r="Z505" s="6">
        <v>14.130434782608695</v>
      </c>
      <c r="AA505" s="6">
        <v>75</v>
      </c>
      <c r="AB505" s="6">
        <v>0</v>
      </c>
      <c r="AC505" s="6">
        <v>26.315789473684209</v>
      </c>
      <c r="AD505" s="6">
        <v>44.444444444444443</v>
      </c>
      <c r="AE505" s="6">
        <v>11.398963730569948</v>
      </c>
      <c r="AF505" s="6">
        <v>80</v>
      </c>
      <c r="AG505" s="6">
        <v>80</v>
      </c>
      <c r="AH505" s="6">
        <v>100</v>
      </c>
      <c r="AI505" s="6">
        <v>7.6923076923076925</v>
      </c>
      <c r="AJ505" s="6">
        <v>53.846153846153847</v>
      </c>
      <c r="AK505" s="6">
        <v>28.571428571428569</v>
      </c>
      <c r="AL505" s="6">
        <v>50</v>
      </c>
      <c r="AM505" s="6">
        <v>0</v>
      </c>
      <c r="AN505" s="6">
        <v>75</v>
      </c>
      <c r="AO505" s="6">
        <v>6.4056939501779357</v>
      </c>
      <c r="AP505" s="6">
        <v>33.333333333333329</v>
      </c>
      <c r="AQ505" s="6">
        <v>80</v>
      </c>
      <c r="AR505" s="6">
        <v>100</v>
      </c>
      <c r="AS505" s="6">
        <v>0</v>
      </c>
      <c r="AT505" s="6">
        <v>38.461538461538467</v>
      </c>
      <c r="AU505" s="6">
        <v>18.181818181818183</v>
      </c>
      <c r="AV505" s="6">
        <v>33.333333333333329</v>
      </c>
      <c r="AW505" s="6">
        <v>0</v>
      </c>
      <c r="AX505" s="6">
        <v>14.9364406779661</v>
      </c>
      <c r="AY505" s="6">
        <v>30.158730158730158</v>
      </c>
      <c r="AZ505" s="6">
        <v>11.206896551724139</v>
      </c>
      <c r="BA505" s="6">
        <v>12.857142857142856</v>
      </c>
      <c r="BB505" s="6">
        <v>14.678899082568808</v>
      </c>
      <c r="BC505" s="6">
        <v>24.137931034482758</v>
      </c>
      <c r="BD505" s="6">
        <v>16.666666666666664</v>
      </c>
    </row>
    <row r="506" spans="1:56" ht="15" customHeight="1" x14ac:dyDescent="0.25">
      <c r="A506" s="93"/>
      <c r="B506" s="3" t="s">
        <v>243</v>
      </c>
      <c r="C506" s="8">
        <v>21.610169491525426</v>
      </c>
      <c r="D506" s="8">
        <v>21.084337349397593</v>
      </c>
      <c r="E506" s="8">
        <v>16.666666666666664</v>
      </c>
      <c r="F506" s="8">
        <v>26.262626262626267</v>
      </c>
      <c r="G506" s="8">
        <v>0</v>
      </c>
      <c r="H506" s="8">
        <v>22.222222222222221</v>
      </c>
      <c r="I506" s="8">
        <v>0</v>
      </c>
      <c r="J506" s="8">
        <v>19.35483870967742</v>
      </c>
      <c r="K506" s="8">
        <v>20</v>
      </c>
      <c r="L506" s="8">
        <v>28.571428571428569</v>
      </c>
      <c r="M506" s="8">
        <v>0</v>
      </c>
      <c r="N506" s="8">
        <v>0</v>
      </c>
      <c r="O506" s="8">
        <v>32.142857142857146</v>
      </c>
      <c r="P506" s="8">
        <v>23.076923076923077</v>
      </c>
      <c r="Q506" s="8">
        <v>31.818181818181817</v>
      </c>
      <c r="R506" s="8">
        <v>33.333333333333329</v>
      </c>
      <c r="S506" s="8">
        <v>33.333333333333329</v>
      </c>
      <c r="T506" s="8">
        <v>100</v>
      </c>
      <c r="U506" s="8">
        <v>40</v>
      </c>
      <c r="V506" s="8">
        <v>16.283924843423801</v>
      </c>
      <c r="W506" s="8">
        <v>100</v>
      </c>
      <c r="X506" s="8">
        <v>25.252525252525253</v>
      </c>
      <c r="Y506" s="8">
        <v>0</v>
      </c>
      <c r="Z506" s="8">
        <v>34.782608695652172</v>
      </c>
      <c r="AA506" s="8">
        <v>0</v>
      </c>
      <c r="AB506" s="8">
        <v>33.333333333333329</v>
      </c>
      <c r="AC506" s="8">
        <v>36.84210526315789</v>
      </c>
      <c r="AD506" s="8">
        <v>11.111111111111111</v>
      </c>
      <c r="AE506" s="8">
        <v>25.388601036269431</v>
      </c>
      <c r="AF506" s="8">
        <v>20</v>
      </c>
      <c r="AG506" s="8">
        <v>0</v>
      </c>
      <c r="AH506" s="8">
        <v>0</v>
      </c>
      <c r="AI506" s="8">
        <v>30.76923076923077</v>
      </c>
      <c r="AJ506" s="8">
        <v>19.230769230769234</v>
      </c>
      <c r="AK506" s="8">
        <v>32.142857142857146</v>
      </c>
      <c r="AL506" s="8">
        <v>50</v>
      </c>
      <c r="AM506" s="8">
        <v>33.333333333333329</v>
      </c>
      <c r="AN506" s="8">
        <v>25</v>
      </c>
      <c r="AO506" s="8">
        <v>19.217081850533805</v>
      </c>
      <c r="AP506" s="8">
        <v>33.333333333333329</v>
      </c>
      <c r="AQ506" s="8">
        <v>20</v>
      </c>
      <c r="AR506" s="8">
        <v>0</v>
      </c>
      <c r="AS506" s="8">
        <v>100</v>
      </c>
      <c r="AT506" s="8">
        <v>23.076923076923077</v>
      </c>
      <c r="AU506" s="8">
        <v>31.818181818181817</v>
      </c>
      <c r="AV506" s="8">
        <v>33.333333333333329</v>
      </c>
      <c r="AW506" s="8">
        <v>100</v>
      </c>
      <c r="AX506" s="8">
        <v>21.610169491525426</v>
      </c>
      <c r="AY506" s="8">
        <v>34.920634920634917</v>
      </c>
      <c r="AZ506" s="8">
        <v>21.551724137931032</v>
      </c>
      <c r="BA506" s="8">
        <v>16.19047619047619</v>
      </c>
      <c r="BB506" s="8">
        <v>16.513761467889911</v>
      </c>
      <c r="BC506" s="8">
        <v>20.689655172413794</v>
      </c>
      <c r="BD506" s="8">
        <v>33.333333333333329</v>
      </c>
    </row>
    <row r="507" spans="1:56" ht="15" customHeight="1" x14ac:dyDescent="0.25">
      <c r="A507" s="93"/>
      <c r="B507" s="3" t="s">
        <v>244</v>
      </c>
      <c r="C507" s="8">
        <v>26.377118644067799</v>
      </c>
      <c r="D507" s="8">
        <v>26.626506024096386</v>
      </c>
      <c r="E507" s="8">
        <v>16.666666666666664</v>
      </c>
      <c r="F507" s="8">
        <v>24.242424242424242</v>
      </c>
      <c r="G507" s="8">
        <v>0</v>
      </c>
      <c r="H507" s="8">
        <v>33.333333333333329</v>
      </c>
      <c r="I507" s="8">
        <v>0</v>
      </c>
      <c r="J507" s="8">
        <v>22.58064516129032</v>
      </c>
      <c r="K507" s="8">
        <v>0</v>
      </c>
      <c r="L507" s="8">
        <v>25</v>
      </c>
      <c r="M507" s="8">
        <v>0</v>
      </c>
      <c r="N507" s="8">
        <v>0</v>
      </c>
      <c r="O507" s="8">
        <v>28.571428571428569</v>
      </c>
      <c r="P507" s="8">
        <v>38.461538461538467</v>
      </c>
      <c r="Q507" s="8">
        <v>22.727272727272727</v>
      </c>
      <c r="R507" s="8">
        <v>0</v>
      </c>
      <c r="S507" s="8">
        <v>16.666666666666664</v>
      </c>
      <c r="T507" s="8">
        <v>0</v>
      </c>
      <c r="U507" s="8">
        <v>30</v>
      </c>
      <c r="V507" s="8">
        <v>26.931106471816285</v>
      </c>
      <c r="W507" s="8">
        <v>0</v>
      </c>
      <c r="X507" s="8">
        <v>27.27272727272727</v>
      </c>
      <c r="Y507" s="8">
        <v>0</v>
      </c>
      <c r="Z507" s="8">
        <v>29.347826086956523</v>
      </c>
      <c r="AA507" s="8">
        <v>25</v>
      </c>
      <c r="AB507" s="8">
        <v>66.666666666666657</v>
      </c>
      <c r="AC507" s="8">
        <v>21.052631578947366</v>
      </c>
      <c r="AD507" s="8">
        <v>33.333333333333329</v>
      </c>
      <c r="AE507" s="8">
        <v>28.497409326424872</v>
      </c>
      <c r="AF507" s="8">
        <v>0</v>
      </c>
      <c r="AG507" s="8">
        <v>20</v>
      </c>
      <c r="AH507" s="8">
        <v>0</v>
      </c>
      <c r="AI507" s="8">
        <v>30.76923076923077</v>
      </c>
      <c r="AJ507" s="8">
        <v>23.076923076923077</v>
      </c>
      <c r="AK507" s="8">
        <v>28.571428571428569</v>
      </c>
      <c r="AL507" s="8">
        <v>0</v>
      </c>
      <c r="AM507" s="8">
        <v>66.666666666666657</v>
      </c>
      <c r="AN507" s="8">
        <v>0</v>
      </c>
      <c r="AO507" s="8">
        <v>27.402135231316727</v>
      </c>
      <c r="AP507" s="8">
        <v>33.333333333333329</v>
      </c>
      <c r="AQ507" s="8">
        <v>0</v>
      </c>
      <c r="AR507" s="8">
        <v>0</v>
      </c>
      <c r="AS507" s="8">
        <v>0</v>
      </c>
      <c r="AT507" s="8">
        <v>38.461538461538467</v>
      </c>
      <c r="AU507" s="8">
        <v>22.727272727272727</v>
      </c>
      <c r="AV507" s="8">
        <v>16.666666666666664</v>
      </c>
      <c r="AW507" s="8">
        <v>0</v>
      </c>
      <c r="AX507" s="8">
        <v>26.377118644067799</v>
      </c>
      <c r="AY507" s="8">
        <v>24.603174603174601</v>
      </c>
      <c r="AZ507" s="8">
        <v>29.094827586206897</v>
      </c>
      <c r="BA507" s="8">
        <v>27.142857142857142</v>
      </c>
      <c r="BB507" s="8">
        <v>19.26605504587156</v>
      </c>
      <c r="BC507" s="8">
        <v>13.793103448275861</v>
      </c>
      <c r="BD507" s="8">
        <v>16.666666666666664</v>
      </c>
    </row>
    <row r="508" spans="1:56" ht="15" customHeight="1" x14ac:dyDescent="0.25">
      <c r="A508" s="93"/>
      <c r="B508" s="3" t="s">
        <v>245</v>
      </c>
      <c r="C508" s="8">
        <v>20.33898305084746</v>
      </c>
      <c r="D508" s="8">
        <v>20.361445783132531</v>
      </c>
      <c r="E508" s="8">
        <v>16.666666666666664</v>
      </c>
      <c r="F508" s="8">
        <v>20.202020202020201</v>
      </c>
      <c r="G508" s="8">
        <v>0</v>
      </c>
      <c r="H508" s="8">
        <v>22.222222222222221</v>
      </c>
      <c r="I508" s="8">
        <v>0</v>
      </c>
      <c r="J508" s="8">
        <v>6.4516129032258061</v>
      </c>
      <c r="K508" s="8">
        <v>0</v>
      </c>
      <c r="L508" s="8">
        <v>14.285714285714285</v>
      </c>
      <c r="M508" s="8">
        <v>0</v>
      </c>
      <c r="N508" s="8">
        <v>0</v>
      </c>
      <c r="O508" s="8">
        <v>3.5714285714285712</v>
      </c>
      <c r="P508" s="8">
        <v>0</v>
      </c>
      <c r="Q508" s="8">
        <v>22.727272727272727</v>
      </c>
      <c r="R508" s="8">
        <v>0</v>
      </c>
      <c r="S508" s="8">
        <v>0</v>
      </c>
      <c r="T508" s="8">
        <v>0</v>
      </c>
      <c r="U508" s="8">
        <v>10</v>
      </c>
      <c r="V508" s="8">
        <v>26.513569937369518</v>
      </c>
      <c r="W508" s="8">
        <v>0</v>
      </c>
      <c r="X508" s="8">
        <v>19.19191919191919</v>
      </c>
      <c r="Y508" s="8">
        <v>0</v>
      </c>
      <c r="Z508" s="8">
        <v>15.217391304347828</v>
      </c>
      <c r="AA508" s="8">
        <v>0</v>
      </c>
      <c r="AB508" s="8">
        <v>0</v>
      </c>
      <c r="AC508" s="8">
        <v>15.789473684210526</v>
      </c>
      <c r="AD508" s="8">
        <v>11.111111111111111</v>
      </c>
      <c r="AE508" s="8">
        <v>20.207253886010363</v>
      </c>
      <c r="AF508" s="8">
        <v>0</v>
      </c>
      <c r="AG508" s="8">
        <v>0</v>
      </c>
      <c r="AH508" s="8">
        <v>0</v>
      </c>
      <c r="AI508" s="8">
        <v>15.384615384615385</v>
      </c>
      <c r="AJ508" s="8">
        <v>3.8461538461538463</v>
      </c>
      <c r="AK508" s="8">
        <v>3.5714285714285712</v>
      </c>
      <c r="AL508" s="8">
        <v>0</v>
      </c>
      <c r="AM508" s="8">
        <v>0</v>
      </c>
      <c r="AN508" s="8">
        <v>0</v>
      </c>
      <c r="AO508" s="8">
        <v>24.911032028469752</v>
      </c>
      <c r="AP508" s="8">
        <v>0</v>
      </c>
      <c r="AQ508" s="8">
        <v>0</v>
      </c>
      <c r="AR508" s="8">
        <v>0</v>
      </c>
      <c r="AS508" s="8">
        <v>0</v>
      </c>
      <c r="AT508" s="8">
        <v>0</v>
      </c>
      <c r="AU508" s="8">
        <v>22.727272727272727</v>
      </c>
      <c r="AV508" s="8">
        <v>0</v>
      </c>
      <c r="AW508" s="8">
        <v>0</v>
      </c>
      <c r="AX508" s="8">
        <v>20.33898305084746</v>
      </c>
      <c r="AY508" s="8">
        <v>8.7301587301587293</v>
      </c>
      <c r="AZ508" s="8">
        <v>22.844827586206897</v>
      </c>
      <c r="BA508" s="8">
        <v>20.952380952380953</v>
      </c>
      <c r="BB508" s="8">
        <v>21.100917431192663</v>
      </c>
      <c r="BC508" s="8">
        <v>24.137931034482758</v>
      </c>
      <c r="BD508" s="8">
        <v>16.666666666666664</v>
      </c>
    </row>
    <row r="509" spans="1:56" ht="15" customHeight="1" x14ac:dyDescent="0.25">
      <c r="A509" s="93"/>
      <c r="B509" s="3" t="s">
        <v>246</v>
      </c>
      <c r="C509" s="8">
        <v>16.737288135593221</v>
      </c>
      <c r="D509" s="8">
        <v>17.46987951807229</v>
      </c>
      <c r="E509" s="8">
        <v>16.666666666666664</v>
      </c>
      <c r="F509" s="8">
        <v>12.121212121212121</v>
      </c>
      <c r="G509" s="8">
        <v>0</v>
      </c>
      <c r="H509" s="8">
        <v>0</v>
      </c>
      <c r="I509" s="8">
        <v>0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7.1428571428571423</v>
      </c>
      <c r="P509" s="8">
        <v>0</v>
      </c>
      <c r="Q509" s="8">
        <v>4.5454545454545459</v>
      </c>
      <c r="R509" s="8">
        <v>0</v>
      </c>
      <c r="S509" s="8">
        <v>16.666666666666664</v>
      </c>
      <c r="T509" s="8">
        <v>0</v>
      </c>
      <c r="U509" s="8">
        <v>10</v>
      </c>
      <c r="V509" s="8">
        <v>24.843423799582464</v>
      </c>
      <c r="W509" s="8">
        <v>0</v>
      </c>
      <c r="X509" s="8">
        <v>14.14141414141414</v>
      </c>
      <c r="Y509" s="8">
        <v>0</v>
      </c>
      <c r="Z509" s="8">
        <v>6.5217391304347823</v>
      </c>
      <c r="AA509" s="8">
        <v>0</v>
      </c>
      <c r="AB509" s="8">
        <v>0</v>
      </c>
      <c r="AC509" s="8">
        <v>0</v>
      </c>
      <c r="AD509" s="8">
        <v>0</v>
      </c>
      <c r="AE509" s="8">
        <v>14.507772020725387</v>
      </c>
      <c r="AF509" s="8">
        <v>0</v>
      </c>
      <c r="AG509" s="8">
        <v>0</v>
      </c>
      <c r="AH509" s="8">
        <v>0</v>
      </c>
      <c r="AI509" s="8">
        <v>15.384615384615385</v>
      </c>
      <c r="AJ509" s="8">
        <v>0</v>
      </c>
      <c r="AK509" s="8">
        <v>7.1428571428571423</v>
      </c>
      <c r="AL509" s="8">
        <v>0</v>
      </c>
      <c r="AM509" s="8">
        <v>0</v>
      </c>
      <c r="AN509" s="8">
        <v>0</v>
      </c>
      <c r="AO509" s="8">
        <v>22.064056939501782</v>
      </c>
      <c r="AP509" s="8">
        <v>0</v>
      </c>
      <c r="AQ509" s="8">
        <v>0</v>
      </c>
      <c r="AR509" s="8">
        <v>0</v>
      </c>
      <c r="AS509" s="8">
        <v>0</v>
      </c>
      <c r="AT509" s="8">
        <v>0</v>
      </c>
      <c r="AU509" s="8">
        <v>4.5454545454545459</v>
      </c>
      <c r="AV509" s="8">
        <v>16.666666666666664</v>
      </c>
      <c r="AW509" s="8">
        <v>0</v>
      </c>
      <c r="AX509" s="8">
        <v>16.737288135593221</v>
      </c>
      <c r="AY509" s="8">
        <v>1.5873015873015872</v>
      </c>
      <c r="AZ509" s="8">
        <v>15.301724137931034</v>
      </c>
      <c r="BA509" s="8">
        <v>22.857142857142858</v>
      </c>
      <c r="BB509" s="8">
        <v>28.440366972477065</v>
      </c>
      <c r="BC509" s="8">
        <v>17.241379310344829</v>
      </c>
      <c r="BD509" s="8">
        <v>16.666666666666664</v>
      </c>
    </row>
    <row r="510" spans="1:56" ht="15" customHeight="1" x14ac:dyDescent="0.25">
      <c r="A510" s="94"/>
      <c r="B510" s="4" t="s">
        <v>10</v>
      </c>
      <c r="C510" s="10">
        <v>100</v>
      </c>
      <c r="D510" s="10">
        <v>100</v>
      </c>
      <c r="E510" s="10">
        <v>100</v>
      </c>
      <c r="F510" s="10">
        <v>100</v>
      </c>
      <c r="G510" s="10">
        <v>0</v>
      </c>
      <c r="H510" s="10">
        <v>100</v>
      </c>
      <c r="I510" s="10">
        <v>0</v>
      </c>
      <c r="J510" s="10">
        <v>100</v>
      </c>
      <c r="K510" s="10">
        <v>100</v>
      </c>
      <c r="L510" s="10">
        <v>100</v>
      </c>
      <c r="M510" s="10">
        <v>100</v>
      </c>
      <c r="N510" s="10">
        <v>100</v>
      </c>
      <c r="O510" s="10">
        <v>100</v>
      </c>
      <c r="P510" s="10">
        <v>100</v>
      </c>
      <c r="Q510" s="10">
        <v>100</v>
      </c>
      <c r="R510" s="10">
        <v>100</v>
      </c>
      <c r="S510" s="10">
        <v>100</v>
      </c>
      <c r="T510" s="10">
        <v>100</v>
      </c>
      <c r="U510" s="10">
        <v>100</v>
      </c>
      <c r="V510" s="10">
        <v>100</v>
      </c>
      <c r="W510" s="10">
        <v>100</v>
      </c>
      <c r="X510" s="10">
        <v>100</v>
      </c>
      <c r="Y510" s="10">
        <v>100</v>
      </c>
      <c r="Z510" s="10">
        <v>100</v>
      </c>
      <c r="AA510" s="10">
        <v>100</v>
      </c>
      <c r="AB510" s="10">
        <v>100</v>
      </c>
      <c r="AC510" s="10">
        <v>100</v>
      </c>
      <c r="AD510" s="10">
        <v>100</v>
      </c>
      <c r="AE510" s="10">
        <v>100</v>
      </c>
      <c r="AF510" s="10">
        <v>100</v>
      </c>
      <c r="AG510" s="10">
        <v>100</v>
      </c>
      <c r="AH510" s="10">
        <v>100</v>
      </c>
      <c r="AI510" s="10">
        <v>100</v>
      </c>
      <c r="AJ510" s="10">
        <v>100</v>
      </c>
      <c r="AK510" s="10">
        <v>100</v>
      </c>
      <c r="AL510" s="10">
        <v>100</v>
      </c>
      <c r="AM510" s="10">
        <v>100</v>
      </c>
      <c r="AN510" s="10">
        <v>100</v>
      </c>
      <c r="AO510" s="10">
        <v>100</v>
      </c>
      <c r="AP510" s="10">
        <v>100</v>
      </c>
      <c r="AQ510" s="10">
        <v>100</v>
      </c>
      <c r="AR510" s="10">
        <v>100</v>
      </c>
      <c r="AS510" s="10">
        <v>100</v>
      </c>
      <c r="AT510" s="10">
        <v>100</v>
      </c>
      <c r="AU510" s="10">
        <v>100</v>
      </c>
      <c r="AV510" s="10">
        <v>100</v>
      </c>
      <c r="AW510" s="10">
        <v>100</v>
      </c>
      <c r="AX510" s="10">
        <v>100</v>
      </c>
      <c r="AY510" s="10">
        <v>100</v>
      </c>
      <c r="AZ510" s="10">
        <v>100</v>
      </c>
      <c r="BA510" s="10">
        <v>100</v>
      </c>
      <c r="BB510" s="10">
        <v>100</v>
      </c>
      <c r="BC510" s="10">
        <v>100</v>
      </c>
      <c r="BD510" s="10">
        <v>100</v>
      </c>
    </row>
    <row r="512" spans="1:56" ht="42" customHeight="1" x14ac:dyDescent="0.25">
      <c r="A512" s="95"/>
      <c r="B512" s="95"/>
      <c r="C512" s="11" t="s">
        <v>10</v>
      </c>
      <c r="D512" s="98" t="s">
        <v>3</v>
      </c>
      <c r="E512" s="98"/>
      <c r="F512" s="98"/>
      <c r="G512" s="98"/>
      <c r="H512" s="98"/>
      <c r="I512" s="98"/>
      <c r="J512" s="98" t="s">
        <v>60</v>
      </c>
      <c r="K512" s="98"/>
      <c r="L512" s="98"/>
      <c r="M512" s="98"/>
      <c r="N512" s="98"/>
      <c r="O512" s="98"/>
      <c r="P512" s="98"/>
      <c r="Q512" s="98"/>
      <c r="R512" s="98"/>
      <c r="S512" s="98"/>
      <c r="T512" s="98"/>
      <c r="U512" s="98"/>
      <c r="V512" s="98"/>
      <c r="W512" s="98"/>
      <c r="X512" s="98"/>
      <c r="Y512" s="98"/>
      <c r="Z512" s="98"/>
      <c r="AA512" s="98"/>
      <c r="AB512" s="98"/>
      <c r="AC512" s="98" t="s">
        <v>151</v>
      </c>
      <c r="AD512" s="98"/>
      <c r="AE512" s="98"/>
      <c r="AF512" s="98"/>
      <c r="AG512" s="98"/>
      <c r="AH512" s="98"/>
      <c r="AI512" s="98"/>
      <c r="AJ512" s="98"/>
      <c r="AK512" s="98"/>
      <c r="AL512" s="98"/>
      <c r="AM512" s="98"/>
      <c r="AN512" s="98"/>
      <c r="AO512" s="98"/>
      <c r="AP512" s="98"/>
      <c r="AQ512" s="98"/>
      <c r="AR512" s="98"/>
      <c r="AS512" s="98"/>
      <c r="AT512" s="98"/>
      <c r="AU512" s="98"/>
      <c r="AV512" s="98"/>
      <c r="AW512" s="98"/>
      <c r="AX512" s="11" t="s">
        <v>199</v>
      </c>
      <c r="AY512" s="98" t="s">
        <v>200</v>
      </c>
      <c r="AZ512" s="98"/>
      <c r="BA512" s="98"/>
      <c r="BB512" s="98"/>
      <c r="BC512" s="98"/>
      <c r="BD512" s="98"/>
    </row>
    <row r="513" spans="1:59" ht="42" customHeight="1" x14ac:dyDescent="0.25">
      <c r="A513" s="97"/>
      <c r="B513" s="97"/>
      <c r="C513" s="13" t="s">
        <v>10</v>
      </c>
      <c r="D513" s="13" t="s">
        <v>4</v>
      </c>
      <c r="E513" s="13" t="s">
        <v>5</v>
      </c>
      <c r="F513" s="13" t="s">
        <v>6</v>
      </c>
      <c r="G513" s="13" t="s">
        <v>7</v>
      </c>
      <c r="H513" s="13" t="s">
        <v>8</v>
      </c>
      <c r="I513" s="13" t="s">
        <v>9</v>
      </c>
      <c r="J513" s="13" t="s">
        <v>64</v>
      </c>
      <c r="K513" s="13" t="s">
        <v>72</v>
      </c>
      <c r="L513" s="13" t="s">
        <v>65</v>
      </c>
      <c r="M513" s="13" t="s">
        <v>68</v>
      </c>
      <c r="N513" s="13" t="s">
        <v>77</v>
      </c>
      <c r="O513" s="13" t="s">
        <v>66</v>
      </c>
      <c r="P513" s="13" t="s">
        <v>69</v>
      </c>
      <c r="Q513" s="13" t="s">
        <v>67</v>
      </c>
      <c r="R513" s="13" t="s">
        <v>75</v>
      </c>
      <c r="S513" s="13" t="s">
        <v>71</v>
      </c>
      <c r="T513" s="13" t="s">
        <v>78</v>
      </c>
      <c r="U513" s="13" t="s">
        <v>70</v>
      </c>
      <c r="V513" s="13" t="s">
        <v>61</v>
      </c>
      <c r="W513" s="13" t="s">
        <v>79</v>
      </c>
      <c r="X513" s="13" t="s">
        <v>62</v>
      </c>
      <c r="Y513" s="13" t="s">
        <v>73</v>
      </c>
      <c r="Z513" s="13" t="s">
        <v>63</v>
      </c>
      <c r="AA513" s="13" t="s">
        <v>74</v>
      </c>
      <c r="AB513" s="13" t="s">
        <v>76</v>
      </c>
      <c r="AC513" s="13" t="s">
        <v>157</v>
      </c>
      <c r="AD513" s="13" t="s">
        <v>162</v>
      </c>
      <c r="AE513" s="13" t="s">
        <v>153</v>
      </c>
      <c r="AF513" s="13" t="s">
        <v>161</v>
      </c>
      <c r="AG513" s="13" t="s">
        <v>163</v>
      </c>
      <c r="AH513" s="13" t="s">
        <v>158</v>
      </c>
      <c r="AI513" s="13" t="s">
        <v>159</v>
      </c>
      <c r="AJ513" s="13" t="s">
        <v>155</v>
      </c>
      <c r="AK513" s="13" t="s">
        <v>154</v>
      </c>
      <c r="AL513" s="13" t="s">
        <v>169</v>
      </c>
      <c r="AM513" s="13" t="s">
        <v>167</v>
      </c>
      <c r="AN513" s="13" t="s">
        <v>166</v>
      </c>
      <c r="AO513" s="13" t="s">
        <v>152</v>
      </c>
      <c r="AP513" s="13" t="s">
        <v>168</v>
      </c>
      <c r="AQ513" s="13" t="s">
        <v>164</v>
      </c>
      <c r="AR513" s="13" t="s">
        <v>165</v>
      </c>
      <c r="AS513" s="13" t="s">
        <v>170</v>
      </c>
      <c r="AT513" s="13" t="s">
        <v>160</v>
      </c>
      <c r="AU513" s="13" t="s">
        <v>156</v>
      </c>
      <c r="AV513" s="13" t="s">
        <v>71</v>
      </c>
      <c r="AW513" s="13" t="s">
        <v>78</v>
      </c>
      <c r="AX513" s="13" t="s">
        <v>58</v>
      </c>
      <c r="AY513" s="13" t="s">
        <v>201</v>
      </c>
      <c r="AZ513" s="13" t="s">
        <v>202</v>
      </c>
      <c r="BA513" s="13" t="s">
        <v>203</v>
      </c>
      <c r="BB513" s="13" t="s">
        <v>204</v>
      </c>
      <c r="BC513" s="13" t="s">
        <v>205</v>
      </c>
      <c r="BD513" s="13" t="s">
        <v>206</v>
      </c>
    </row>
    <row r="514" spans="1:59" ht="15" customHeight="1" x14ac:dyDescent="0.25">
      <c r="A514" s="92" t="s">
        <v>241</v>
      </c>
      <c r="B514" s="2" t="s">
        <v>59</v>
      </c>
      <c r="C514" s="19">
        <v>734.42161016949126</v>
      </c>
      <c r="D514" s="19">
        <v>740.83132530120463</v>
      </c>
      <c r="E514" s="19">
        <v>634.5</v>
      </c>
      <c r="F514" s="19">
        <v>698.86868686868695</v>
      </c>
      <c r="G514" s="20"/>
      <c r="H514" s="19">
        <v>601</v>
      </c>
      <c r="I514" s="20"/>
      <c r="J514" s="19">
        <v>494.19354838709677</v>
      </c>
      <c r="K514" s="19">
        <v>359.6</v>
      </c>
      <c r="L514" s="19">
        <v>567.10714285714289</v>
      </c>
      <c r="M514" s="19">
        <v>276.73333333333335</v>
      </c>
      <c r="N514" s="19">
        <v>257</v>
      </c>
      <c r="O514" s="19">
        <v>559.25</v>
      </c>
      <c r="P514" s="19">
        <v>545.46153846153845</v>
      </c>
      <c r="Q514" s="19">
        <v>639.5454545454545</v>
      </c>
      <c r="R514" s="19">
        <v>401</v>
      </c>
      <c r="S514" s="19">
        <v>596.16666666666663</v>
      </c>
      <c r="T514" s="19">
        <v>473</v>
      </c>
      <c r="U514" s="19">
        <v>684.69999999999993</v>
      </c>
      <c r="V514" s="19">
        <v>831.71398747390424</v>
      </c>
      <c r="W514" s="19">
        <v>557</v>
      </c>
      <c r="X514" s="19">
        <v>718.5</v>
      </c>
      <c r="Y514" s="19">
        <v>370</v>
      </c>
      <c r="Z514" s="19">
        <v>658.90217391304327</v>
      </c>
      <c r="AA514" s="19">
        <v>449.5</v>
      </c>
      <c r="AB514" s="19">
        <v>620.33333333333337</v>
      </c>
      <c r="AC514" s="19">
        <v>579.42105263157896</v>
      </c>
      <c r="AD514" s="19">
        <v>541.11111111111109</v>
      </c>
      <c r="AE514" s="19">
        <v>734.24870466321249</v>
      </c>
      <c r="AF514" s="19">
        <v>345.5</v>
      </c>
      <c r="AG514" s="19">
        <v>433.2</v>
      </c>
      <c r="AH514" s="19">
        <v>270.21428571428572</v>
      </c>
      <c r="AI514" s="19">
        <v>740.00000000000011</v>
      </c>
      <c r="AJ514" s="19">
        <v>477.6153846153847</v>
      </c>
      <c r="AK514" s="19">
        <v>559.25</v>
      </c>
      <c r="AL514" s="19">
        <v>431</v>
      </c>
      <c r="AM514" s="19">
        <v>620.33333333333337</v>
      </c>
      <c r="AN514" s="19">
        <v>365</v>
      </c>
      <c r="AO514" s="19">
        <v>806.83807829181478</v>
      </c>
      <c r="AP514" s="19">
        <v>499.33333333333331</v>
      </c>
      <c r="AQ514" s="19">
        <v>359.6</v>
      </c>
      <c r="AR514" s="19">
        <v>382.8</v>
      </c>
      <c r="AS514" s="19">
        <v>557</v>
      </c>
      <c r="AT514" s="19">
        <v>545.46153846153845</v>
      </c>
      <c r="AU514" s="19">
        <v>639.5454545454545</v>
      </c>
      <c r="AV514" s="19">
        <v>596.16666666666663</v>
      </c>
      <c r="AW514" s="19">
        <v>473</v>
      </c>
      <c r="AX514" s="19">
        <v>734.42161016949126</v>
      </c>
      <c r="AY514" s="19">
        <v>564.73015873015868</v>
      </c>
      <c r="AZ514" s="19">
        <v>739.62500000000011</v>
      </c>
      <c r="BA514" s="19">
        <v>782.36190476190495</v>
      </c>
      <c r="BB514" s="19">
        <v>811.85321100917429</v>
      </c>
      <c r="BC514" s="19">
        <v>736.96551724137953</v>
      </c>
      <c r="BD514" s="19">
        <v>798.66666666666663</v>
      </c>
    </row>
    <row r="515" spans="1:59" ht="15" customHeight="1" x14ac:dyDescent="0.25">
      <c r="A515" s="93"/>
      <c r="B515" s="3" t="s">
        <v>247</v>
      </c>
      <c r="C515" s="21">
        <v>705</v>
      </c>
      <c r="D515" s="21">
        <v>707.5</v>
      </c>
      <c r="E515" s="21">
        <v>600.5</v>
      </c>
      <c r="F515" s="21">
        <v>662</v>
      </c>
      <c r="G515" s="22"/>
      <c r="H515" s="21">
        <v>608</v>
      </c>
      <c r="I515" s="22"/>
      <c r="J515" s="21">
        <v>447</v>
      </c>
      <c r="K515" s="21">
        <v>346</v>
      </c>
      <c r="L515" s="21">
        <v>556.5</v>
      </c>
      <c r="M515" s="21">
        <v>298</v>
      </c>
      <c r="N515" s="21">
        <v>257</v>
      </c>
      <c r="O515" s="21">
        <v>510.5</v>
      </c>
      <c r="P515" s="21">
        <v>532</v>
      </c>
      <c r="Q515" s="21">
        <v>585</v>
      </c>
      <c r="R515" s="21">
        <v>364</v>
      </c>
      <c r="S515" s="21">
        <v>527</v>
      </c>
      <c r="T515" s="21">
        <v>473</v>
      </c>
      <c r="U515" s="21">
        <v>647.5</v>
      </c>
      <c r="V515" s="21">
        <v>809</v>
      </c>
      <c r="W515" s="21">
        <v>557</v>
      </c>
      <c r="X515" s="21">
        <v>661.5</v>
      </c>
      <c r="Y515" s="21">
        <v>363.5</v>
      </c>
      <c r="Z515" s="21">
        <v>611</v>
      </c>
      <c r="AA515" s="21">
        <v>400</v>
      </c>
      <c r="AB515" s="21">
        <v>658</v>
      </c>
      <c r="AC515" s="21">
        <v>550</v>
      </c>
      <c r="AD515" s="21">
        <v>563</v>
      </c>
      <c r="AE515" s="21">
        <v>667</v>
      </c>
      <c r="AF515" s="21">
        <v>315.5</v>
      </c>
      <c r="AG515" s="21">
        <v>394</v>
      </c>
      <c r="AH515" s="21">
        <v>285</v>
      </c>
      <c r="AI515" s="21">
        <v>706</v>
      </c>
      <c r="AJ515" s="21">
        <v>435</v>
      </c>
      <c r="AK515" s="21">
        <v>510.5</v>
      </c>
      <c r="AL515" s="21">
        <v>431</v>
      </c>
      <c r="AM515" s="21">
        <v>658</v>
      </c>
      <c r="AN515" s="21">
        <v>338</v>
      </c>
      <c r="AO515" s="21">
        <v>775.5</v>
      </c>
      <c r="AP515" s="21">
        <v>453</v>
      </c>
      <c r="AQ515" s="21">
        <v>346</v>
      </c>
      <c r="AR515" s="21">
        <v>406</v>
      </c>
      <c r="AS515" s="21">
        <v>557</v>
      </c>
      <c r="AT515" s="21">
        <v>532</v>
      </c>
      <c r="AU515" s="21">
        <v>585</v>
      </c>
      <c r="AV515" s="21">
        <v>527</v>
      </c>
      <c r="AW515" s="21">
        <v>473</v>
      </c>
      <c r="AX515" s="21">
        <v>705</v>
      </c>
      <c r="AY515" s="21">
        <v>549.5</v>
      </c>
      <c r="AZ515" s="21">
        <v>727</v>
      </c>
      <c r="BA515" s="21">
        <v>756</v>
      </c>
      <c r="BB515" s="21">
        <v>777</v>
      </c>
      <c r="BC515" s="21">
        <v>666</v>
      </c>
      <c r="BD515" s="21">
        <v>605</v>
      </c>
    </row>
    <row r="516" spans="1:59" ht="15" customHeight="1" x14ac:dyDescent="0.25">
      <c r="A516" s="94"/>
      <c r="B516" s="4" t="s">
        <v>224</v>
      </c>
      <c r="C516" s="9">
        <v>944</v>
      </c>
      <c r="D516" s="9">
        <v>830</v>
      </c>
      <c r="E516" s="9">
        <v>6</v>
      </c>
      <c r="F516" s="9">
        <v>99</v>
      </c>
      <c r="G516" s="9">
        <v>0</v>
      </c>
      <c r="H516" s="9">
        <v>9</v>
      </c>
      <c r="I516" s="9">
        <v>0</v>
      </c>
      <c r="J516" s="9">
        <v>31</v>
      </c>
      <c r="K516" s="9">
        <v>5</v>
      </c>
      <c r="L516" s="9">
        <v>28</v>
      </c>
      <c r="M516" s="9">
        <v>15</v>
      </c>
      <c r="N516" s="9">
        <v>1</v>
      </c>
      <c r="O516" s="9">
        <v>28</v>
      </c>
      <c r="P516" s="9">
        <v>13</v>
      </c>
      <c r="Q516" s="9">
        <v>22</v>
      </c>
      <c r="R516" s="9">
        <v>3</v>
      </c>
      <c r="S516" s="9">
        <v>6</v>
      </c>
      <c r="T516" s="9">
        <v>1</v>
      </c>
      <c r="U516" s="9">
        <v>10</v>
      </c>
      <c r="V516" s="9">
        <v>479</v>
      </c>
      <c r="W516" s="9">
        <v>1</v>
      </c>
      <c r="X516" s="9">
        <v>198</v>
      </c>
      <c r="Y516" s="9">
        <v>4</v>
      </c>
      <c r="Z516" s="9">
        <v>92</v>
      </c>
      <c r="AA516" s="9">
        <v>4</v>
      </c>
      <c r="AB516" s="9">
        <v>3</v>
      </c>
      <c r="AC516" s="9">
        <v>19</v>
      </c>
      <c r="AD516" s="9">
        <v>9</v>
      </c>
      <c r="AE516" s="9">
        <v>193</v>
      </c>
      <c r="AF516" s="9">
        <v>10</v>
      </c>
      <c r="AG516" s="9">
        <v>5</v>
      </c>
      <c r="AH516" s="9">
        <v>14</v>
      </c>
      <c r="AI516" s="9">
        <v>13</v>
      </c>
      <c r="AJ516" s="9">
        <v>26</v>
      </c>
      <c r="AK516" s="9">
        <v>28</v>
      </c>
      <c r="AL516" s="9">
        <v>2</v>
      </c>
      <c r="AM516" s="9">
        <v>3</v>
      </c>
      <c r="AN516" s="9">
        <v>4</v>
      </c>
      <c r="AO516" s="9">
        <v>562</v>
      </c>
      <c r="AP516" s="9">
        <v>3</v>
      </c>
      <c r="AQ516" s="9">
        <v>5</v>
      </c>
      <c r="AR516" s="9">
        <v>5</v>
      </c>
      <c r="AS516" s="9">
        <v>1</v>
      </c>
      <c r="AT516" s="9">
        <v>13</v>
      </c>
      <c r="AU516" s="9">
        <v>22</v>
      </c>
      <c r="AV516" s="9">
        <v>6</v>
      </c>
      <c r="AW516" s="9">
        <v>1</v>
      </c>
      <c r="AX516" s="9">
        <v>944</v>
      </c>
      <c r="AY516" s="9">
        <v>126</v>
      </c>
      <c r="AZ516" s="9">
        <v>464</v>
      </c>
      <c r="BA516" s="9">
        <v>210</v>
      </c>
      <c r="BB516" s="9">
        <v>109</v>
      </c>
      <c r="BC516" s="9">
        <v>29</v>
      </c>
      <c r="BD516" s="9">
        <v>6</v>
      </c>
    </row>
    <row r="518" spans="1:59" x14ac:dyDescent="0.25">
      <c r="A518" s="38" t="s">
        <v>249</v>
      </c>
    </row>
    <row r="520" spans="1:59" x14ac:dyDescent="0.25">
      <c r="A520" s="38" t="s">
        <v>12</v>
      </c>
    </row>
    <row r="522" spans="1:59" ht="28.15" customHeight="1" x14ac:dyDescent="0.25">
      <c r="A522" s="95"/>
      <c r="B522" s="95"/>
      <c r="C522" s="11" t="s">
        <v>10</v>
      </c>
      <c r="D522" s="98" t="s">
        <v>3</v>
      </c>
      <c r="E522" s="98"/>
      <c r="F522" s="98"/>
      <c r="G522" s="98"/>
      <c r="H522" s="98"/>
      <c r="I522" s="98"/>
      <c r="J522" s="98" t="s">
        <v>60</v>
      </c>
      <c r="K522" s="98"/>
      <c r="L522" s="98"/>
      <c r="M522" s="98"/>
      <c r="N522" s="98"/>
      <c r="O522" s="98"/>
      <c r="P522" s="98"/>
      <c r="Q522" s="98"/>
      <c r="R522" s="98"/>
      <c r="S522" s="98"/>
      <c r="T522" s="98"/>
      <c r="U522" s="98"/>
      <c r="V522" s="98"/>
      <c r="W522" s="98"/>
      <c r="X522" s="98"/>
      <c r="Y522" s="98"/>
      <c r="Z522" s="98"/>
      <c r="AA522" s="98"/>
      <c r="AB522" s="98"/>
      <c r="AC522" s="98" t="s">
        <v>151</v>
      </c>
      <c r="AD522" s="98"/>
      <c r="AE522" s="98"/>
      <c r="AF522" s="98"/>
      <c r="AG522" s="98"/>
      <c r="AH522" s="98"/>
      <c r="AI522" s="98"/>
      <c r="AJ522" s="98"/>
      <c r="AK522" s="98"/>
      <c r="AL522" s="98"/>
      <c r="AM522" s="98"/>
      <c r="AN522" s="98"/>
      <c r="AO522" s="98"/>
      <c r="AP522" s="98"/>
      <c r="AQ522" s="98"/>
      <c r="AR522" s="98"/>
      <c r="AS522" s="98"/>
      <c r="AT522" s="98"/>
      <c r="AU522" s="98"/>
      <c r="AV522" s="98"/>
      <c r="AW522" s="98"/>
      <c r="AX522" s="98" t="s">
        <v>53</v>
      </c>
      <c r="AY522" s="98"/>
      <c r="AZ522" s="98" t="s">
        <v>199</v>
      </c>
      <c r="BA522" s="98"/>
      <c r="BB522" s="98" t="s">
        <v>200</v>
      </c>
      <c r="BC522" s="98"/>
      <c r="BD522" s="98"/>
      <c r="BE522" s="98"/>
      <c r="BF522" s="98"/>
      <c r="BG522" s="98"/>
    </row>
    <row r="523" spans="1:59" ht="42" customHeight="1" x14ac:dyDescent="0.25">
      <c r="A523" s="96"/>
      <c r="B523" s="96"/>
      <c r="C523" s="12" t="s">
        <v>10</v>
      </c>
      <c r="D523" s="12" t="s">
        <v>4</v>
      </c>
      <c r="E523" s="12" t="s">
        <v>5</v>
      </c>
      <c r="F523" s="12" t="s">
        <v>6</v>
      </c>
      <c r="G523" s="12" t="s">
        <v>7</v>
      </c>
      <c r="H523" s="12" t="s">
        <v>8</v>
      </c>
      <c r="I523" s="12" t="s">
        <v>9</v>
      </c>
      <c r="J523" s="12" t="s">
        <v>64</v>
      </c>
      <c r="K523" s="12" t="s">
        <v>72</v>
      </c>
      <c r="L523" s="12" t="s">
        <v>65</v>
      </c>
      <c r="M523" s="12" t="s">
        <v>68</v>
      </c>
      <c r="N523" s="12" t="s">
        <v>77</v>
      </c>
      <c r="O523" s="12" t="s">
        <v>66</v>
      </c>
      <c r="P523" s="12" t="s">
        <v>69</v>
      </c>
      <c r="Q523" s="12" t="s">
        <v>67</v>
      </c>
      <c r="R523" s="12" t="s">
        <v>75</v>
      </c>
      <c r="S523" s="12" t="s">
        <v>71</v>
      </c>
      <c r="T523" s="12" t="s">
        <v>78</v>
      </c>
      <c r="U523" s="12" t="s">
        <v>70</v>
      </c>
      <c r="V523" s="12" t="s">
        <v>61</v>
      </c>
      <c r="W523" s="12" t="s">
        <v>79</v>
      </c>
      <c r="X523" s="12" t="s">
        <v>62</v>
      </c>
      <c r="Y523" s="12" t="s">
        <v>73</v>
      </c>
      <c r="Z523" s="12" t="s">
        <v>63</v>
      </c>
      <c r="AA523" s="12" t="s">
        <v>74</v>
      </c>
      <c r="AB523" s="12" t="s">
        <v>76</v>
      </c>
      <c r="AC523" s="12" t="s">
        <v>157</v>
      </c>
      <c r="AD523" s="12" t="s">
        <v>162</v>
      </c>
      <c r="AE523" s="12" t="s">
        <v>153</v>
      </c>
      <c r="AF523" s="12" t="s">
        <v>161</v>
      </c>
      <c r="AG523" s="12" t="s">
        <v>163</v>
      </c>
      <c r="AH523" s="12" t="s">
        <v>158</v>
      </c>
      <c r="AI523" s="12" t="s">
        <v>159</v>
      </c>
      <c r="AJ523" s="12" t="s">
        <v>155</v>
      </c>
      <c r="AK523" s="12" t="s">
        <v>154</v>
      </c>
      <c r="AL523" s="12" t="s">
        <v>169</v>
      </c>
      <c r="AM523" s="12" t="s">
        <v>167</v>
      </c>
      <c r="AN523" s="12" t="s">
        <v>166</v>
      </c>
      <c r="AO523" s="12" t="s">
        <v>152</v>
      </c>
      <c r="AP523" s="12" t="s">
        <v>168</v>
      </c>
      <c r="AQ523" s="12" t="s">
        <v>164</v>
      </c>
      <c r="AR523" s="12" t="s">
        <v>165</v>
      </c>
      <c r="AS523" s="12" t="s">
        <v>170</v>
      </c>
      <c r="AT523" s="12" t="s">
        <v>160</v>
      </c>
      <c r="AU523" s="12" t="s">
        <v>156</v>
      </c>
      <c r="AV523" s="12" t="s">
        <v>71</v>
      </c>
      <c r="AW523" s="12" t="s">
        <v>78</v>
      </c>
      <c r="AX523" s="12" t="s">
        <v>55</v>
      </c>
      <c r="AY523" s="12" t="s">
        <v>56</v>
      </c>
      <c r="AZ523" s="12" t="s">
        <v>57</v>
      </c>
      <c r="BA523" s="12" t="s">
        <v>58</v>
      </c>
      <c r="BB523" s="12" t="s">
        <v>201</v>
      </c>
      <c r="BC523" s="12" t="s">
        <v>202</v>
      </c>
      <c r="BD523" s="12" t="s">
        <v>203</v>
      </c>
      <c r="BE523" s="12" t="s">
        <v>204</v>
      </c>
      <c r="BF523" s="12" t="s">
        <v>205</v>
      </c>
      <c r="BG523" s="12" t="s">
        <v>206</v>
      </c>
    </row>
    <row r="524" spans="1:59" ht="14.1" customHeight="1" x14ac:dyDescent="0.25">
      <c r="A524" s="97"/>
      <c r="B524" s="97"/>
      <c r="C524" s="13" t="s">
        <v>1</v>
      </c>
      <c r="D524" s="13" t="s">
        <v>1</v>
      </c>
      <c r="E524" s="13" t="s">
        <v>1</v>
      </c>
      <c r="F524" s="13" t="s">
        <v>1</v>
      </c>
      <c r="G524" s="13" t="s">
        <v>1</v>
      </c>
      <c r="H524" s="13" t="s">
        <v>1</v>
      </c>
      <c r="I524" s="13" t="s">
        <v>1</v>
      </c>
      <c r="J524" s="13" t="s">
        <v>1</v>
      </c>
      <c r="K524" s="13" t="s">
        <v>1</v>
      </c>
      <c r="L524" s="13" t="s">
        <v>1</v>
      </c>
      <c r="M524" s="13" t="s">
        <v>1</v>
      </c>
      <c r="N524" s="13" t="s">
        <v>1</v>
      </c>
      <c r="O524" s="13" t="s">
        <v>1</v>
      </c>
      <c r="P524" s="13" t="s">
        <v>1</v>
      </c>
      <c r="Q524" s="13" t="s">
        <v>1</v>
      </c>
      <c r="R524" s="13" t="s">
        <v>1</v>
      </c>
      <c r="S524" s="13" t="s">
        <v>1</v>
      </c>
      <c r="T524" s="13" t="s">
        <v>1</v>
      </c>
      <c r="U524" s="13" t="s">
        <v>1</v>
      </c>
      <c r="V524" s="13" t="s">
        <v>1</v>
      </c>
      <c r="W524" s="13" t="s">
        <v>1</v>
      </c>
      <c r="X524" s="13" t="s">
        <v>1</v>
      </c>
      <c r="Y524" s="13" t="s">
        <v>1</v>
      </c>
      <c r="Z524" s="13" t="s">
        <v>1</v>
      </c>
      <c r="AA524" s="13" t="s">
        <v>1</v>
      </c>
      <c r="AB524" s="13" t="s">
        <v>1</v>
      </c>
      <c r="AC524" s="13" t="s">
        <v>1</v>
      </c>
      <c r="AD524" s="13" t="s">
        <v>1</v>
      </c>
      <c r="AE524" s="13" t="s">
        <v>1</v>
      </c>
      <c r="AF524" s="13" t="s">
        <v>1</v>
      </c>
      <c r="AG524" s="13" t="s">
        <v>1</v>
      </c>
      <c r="AH524" s="13" t="s">
        <v>1</v>
      </c>
      <c r="AI524" s="13" t="s">
        <v>1</v>
      </c>
      <c r="AJ524" s="13" t="s">
        <v>1</v>
      </c>
      <c r="AK524" s="13" t="s">
        <v>1</v>
      </c>
      <c r="AL524" s="13" t="s">
        <v>1</v>
      </c>
      <c r="AM524" s="13" t="s">
        <v>1</v>
      </c>
      <c r="AN524" s="13" t="s">
        <v>1</v>
      </c>
      <c r="AO524" s="13" t="s">
        <v>1</v>
      </c>
      <c r="AP524" s="13" t="s">
        <v>1</v>
      </c>
      <c r="AQ524" s="13" t="s">
        <v>1</v>
      </c>
      <c r="AR524" s="13" t="s">
        <v>1</v>
      </c>
      <c r="AS524" s="13" t="s">
        <v>1</v>
      </c>
      <c r="AT524" s="13" t="s">
        <v>1</v>
      </c>
      <c r="AU524" s="13" t="s">
        <v>1</v>
      </c>
      <c r="AV524" s="13" t="s">
        <v>1</v>
      </c>
      <c r="AW524" s="13" t="s">
        <v>1</v>
      </c>
      <c r="AX524" s="13" t="s">
        <v>1</v>
      </c>
      <c r="AY524" s="13" t="s">
        <v>1</v>
      </c>
      <c r="AZ524" s="13" t="s">
        <v>1</v>
      </c>
      <c r="BA524" s="13" t="s">
        <v>1</v>
      </c>
      <c r="BB524" s="13" t="s">
        <v>1</v>
      </c>
      <c r="BC524" s="13" t="s">
        <v>1</v>
      </c>
      <c r="BD524" s="13" t="s">
        <v>1</v>
      </c>
      <c r="BE524" s="13" t="s">
        <v>1</v>
      </c>
      <c r="BF524" s="13" t="s">
        <v>1</v>
      </c>
      <c r="BG524" s="13" t="s">
        <v>1</v>
      </c>
    </row>
    <row r="525" spans="1:59" ht="15" customHeight="1" x14ac:dyDescent="0.25">
      <c r="A525" s="92" t="s">
        <v>250</v>
      </c>
      <c r="B525" s="2" t="s">
        <v>242</v>
      </c>
      <c r="C525" s="5">
        <v>274</v>
      </c>
      <c r="D525" s="5">
        <v>210</v>
      </c>
      <c r="E525" s="5">
        <v>4</v>
      </c>
      <c r="F525" s="5">
        <v>59</v>
      </c>
      <c r="G525" s="5">
        <v>0</v>
      </c>
      <c r="H525" s="5">
        <v>1</v>
      </c>
      <c r="I525" s="5">
        <v>0</v>
      </c>
      <c r="J525" s="5">
        <v>26</v>
      </c>
      <c r="K525" s="5">
        <v>4</v>
      </c>
      <c r="L525" s="5">
        <v>21</v>
      </c>
      <c r="M525" s="5">
        <v>15</v>
      </c>
      <c r="N525" s="5">
        <v>1</v>
      </c>
      <c r="O525" s="5">
        <v>22</v>
      </c>
      <c r="P525" s="5">
        <v>11</v>
      </c>
      <c r="Q525" s="5">
        <v>1</v>
      </c>
      <c r="R525" s="5">
        <v>3</v>
      </c>
      <c r="S525" s="5">
        <v>2</v>
      </c>
      <c r="T525" s="5">
        <v>1</v>
      </c>
      <c r="U525" s="5">
        <v>9</v>
      </c>
      <c r="V525" s="5">
        <v>62</v>
      </c>
      <c r="W525" s="5">
        <v>1</v>
      </c>
      <c r="X525" s="5">
        <v>67</v>
      </c>
      <c r="Y525" s="5">
        <v>4</v>
      </c>
      <c r="Z525" s="5">
        <v>21</v>
      </c>
      <c r="AA525" s="5">
        <v>2</v>
      </c>
      <c r="AB525" s="5">
        <v>1</v>
      </c>
      <c r="AC525" s="5">
        <v>15</v>
      </c>
      <c r="AD525" s="5">
        <v>6</v>
      </c>
      <c r="AE525" s="5">
        <v>61</v>
      </c>
      <c r="AF525" s="5">
        <v>10</v>
      </c>
      <c r="AG525" s="5">
        <v>3</v>
      </c>
      <c r="AH525" s="5">
        <v>14</v>
      </c>
      <c r="AI525" s="5">
        <v>7</v>
      </c>
      <c r="AJ525" s="5">
        <v>22</v>
      </c>
      <c r="AK525" s="5">
        <v>22</v>
      </c>
      <c r="AL525" s="5">
        <v>2</v>
      </c>
      <c r="AM525" s="5">
        <v>1</v>
      </c>
      <c r="AN525" s="5">
        <v>4</v>
      </c>
      <c r="AO525" s="5">
        <v>79</v>
      </c>
      <c r="AP525" s="5">
        <v>3</v>
      </c>
      <c r="AQ525" s="5">
        <v>4</v>
      </c>
      <c r="AR525" s="5">
        <v>5</v>
      </c>
      <c r="AS525" s="5">
        <v>1</v>
      </c>
      <c r="AT525" s="5">
        <v>11</v>
      </c>
      <c r="AU525" s="5">
        <v>1</v>
      </c>
      <c r="AV525" s="5">
        <v>2</v>
      </c>
      <c r="AW525" s="5">
        <v>1</v>
      </c>
      <c r="AX525" s="5">
        <v>224</v>
      </c>
      <c r="AY525" s="5">
        <v>50</v>
      </c>
      <c r="AZ525" s="5">
        <v>67</v>
      </c>
      <c r="BA525" s="5">
        <v>207</v>
      </c>
      <c r="BB525" s="5">
        <v>109</v>
      </c>
      <c r="BC525" s="5">
        <v>93</v>
      </c>
      <c r="BD525" s="5">
        <v>39</v>
      </c>
      <c r="BE525" s="5">
        <v>20</v>
      </c>
      <c r="BF525" s="5">
        <v>11</v>
      </c>
      <c r="BG525" s="5">
        <v>2</v>
      </c>
    </row>
    <row r="526" spans="1:59" ht="15" customHeight="1" x14ac:dyDescent="0.25">
      <c r="A526" s="93"/>
      <c r="B526" s="3" t="s">
        <v>243</v>
      </c>
      <c r="C526" s="7">
        <v>271</v>
      </c>
      <c r="D526" s="7">
        <v>237</v>
      </c>
      <c r="E526" s="7">
        <v>0</v>
      </c>
      <c r="F526" s="7">
        <v>31</v>
      </c>
      <c r="G526" s="7">
        <v>0</v>
      </c>
      <c r="H526" s="7">
        <v>3</v>
      </c>
      <c r="I526" s="7">
        <v>0</v>
      </c>
      <c r="J526" s="7">
        <v>5</v>
      </c>
      <c r="K526" s="7">
        <v>1</v>
      </c>
      <c r="L526" s="7">
        <v>7</v>
      </c>
      <c r="M526" s="7">
        <v>0</v>
      </c>
      <c r="N526" s="7">
        <v>0</v>
      </c>
      <c r="O526" s="7">
        <v>6</v>
      </c>
      <c r="P526" s="7">
        <v>1</v>
      </c>
      <c r="Q526" s="7">
        <v>19</v>
      </c>
      <c r="R526" s="7">
        <v>0</v>
      </c>
      <c r="S526" s="7">
        <v>3</v>
      </c>
      <c r="T526" s="7">
        <v>0</v>
      </c>
      <c r="U526" s="7">
        <v>1</v>
      </c>
      <c r="V526" s="7">
        <v>95</v>
      </c>
      <c r="W526" s="7">
        <v>0</v>
      </c>
      <c r="X526" s="7">
        <v>79</v>
      </c>
      <c r="Y526" s="7">
        <v>0</v>
      </c>
      <c r="Z526" s="7">
        <v>50</v>
      </c>
      <c r="AA526" s="7">
        <v>2</v>
      </c>
      <c r="AB526" s="7">
        <v>2</v>
      </c>
      <c r="AC526" s="7">
        <v>4</v>
      </c>
      <c r="AD526" s="7">
        <v>3</v>
      </c>
      <c r="AE526" s="7">
        <v>80</v>
      </c>
      <c r="AF526" s="7">
        <v>0</v>
      </c>
      <c r="AG526" s="7">
        <v>2</v>
      </c>
      <c r="AH526" s="7">
        <v>0</v>
      </c>
      <c r="AI526" s="7">
        <v>6</v>
      </c>
      <c r="AJ526" s="7">
        <v>4</v>
      </c>
      <c r="AK526" s="7">
        <v>6</v>
      </c>
      <c r="AL526" s="7">
        <v>0</v>
      </c>
      <c r="AM526" s="7">
        <v>2</v>
      </c>
      <c r="AN526" s="7">
        <v>0</v>
      </c>
      <c r="AO526" s="7">
        <v>140</v>
      </c>
      <c r="AP526" s="7">
        <v>0</v>
      </c>
      <c r="AQ526" s="7">
        <v>1</v>
      </c>
      <c r="AR526" s="7">
        <v>0</v>
      </c>
      <c r="AS526" s="7">
        <v>0</v>
      </c>
      <c r="AT526" s="7">
        <v>1</v>
      </c>
      <c r="AU526" s="7">
        <v>19</v>
      </c>
      <c r="AV526" s="7">
        <v>3</v>
      </c>
      <c r="AW526" s="7">
        <v>0</v>
      </c>
      <c r="AX526" s="7">
        <v>256</v>
      </c>
      <c r="AY526" s="7">
        <v>15</v>
      </c>
      <c r="AZ526" s="7">
        <v>0</v>
      </c>
      <c r="BA526" s="7">
        <v>271</v>
      </c>
      <c r="BB526" s="7">
        <v>47</v>
      </c>
      <c r="BC526" s="7">
        <v>150</v>
      </c>
      <c r="BD526" s="7">
        <v>50</v>
      </c>
      <c r="BE526" s="7">
        <v>19</v>
      </c>
      <c r="BF526" s="7">
        <v>3</v>
      </c>
      <c r="BG526" s="7">
        <v>2</v>
      </c>
    </row>
    <row r="527" spans="1:59" ht="15" customHeight="1" x14ac:dyDescent="0.25">
      <c r="A527" s="93"/>
      <c r="B527" s="3" t="s">
        <v>244</v>
      </c>
      <c r="C527" s="7">
        <v>262</v>
      </c>
      <c r="D527" s="7">
        <v>225</v>
      </c>
      <c r="E527" s="7">
        <v>0</v>
      </c>
      <c r="F527" s="7">
        <v>34</v>
      </c>
      <c r="G527" s="7">
        <v>0</v>
      </c>
      <c r="H527" s="7">
        <v>3</v>
      </c>
      <c r="I527" s="7">
        <v>0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1</v>
      </c>
      <c r="Q527" s="7">
        <v>2</v>
      </c>
      <c r="R527" s="7">
        <v>0</v>
      </c>
      <c r="S527" s="7">
        <v>0</v>
      </c>
      <c r="T527" s="7">
        <v>0</v>
      </c>
      <c r="U527" s="7">
        <v>0</v>
      </c>
      <c r="V527" s="7">
        <v>187</v>
      </c>
      <c r="W527" s="7">
        <v>0</v>
      </c>
      <c r="X527" s="7">
        <v>51</v>
      </c>
      <c r="Y527" s="7">
        <v>0</v>
      </c>
      <c r="Z527" s="7">
        <v>21</v>
      </c>
      <c r="AA527" s="7">
        <v>0</v>
      </c>
      <c r="AB527" s="7">
        <v>0</v>
      </c>
      <c r="AC527" s="7">
        <v>0</v>
      </c>
      <c r="AD527" s="7">
        <v>0</v>
      </c>
      <c r="AE527" s="7">
        <v>51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208</v>
      </c>
      <c r="AP527" s="7">
        <v>0</v>
      </c>
      <c r="AQ527" s="7">
        <v>0</v>
      </c>
      <c r="AR527" s="7">
        <v>0</v>
      </c>
      <c r="AS527" s="7">
        <v>0</v>
      </c>
      <c r="AT527" s="7">
        <v>1</v>
      </c>
      <c r="AU527" s="7">
        <v>2</v>
      </c>
      <c r="AV527" s="7">
        <v>0</v>
      </c>
      <c r="AW527" s="7">
        <v>0</v>
      </c>
      <c r="AX527" s="7">
        <v>255</v>
      </c>
      <c r="AY527" s="7">
        <v>7</v>
      </c>
      <c r="AZ527" s="7">
        <v>0</v>
      </c>
      <c r="BA527" s="7">
        <v>262</v>
      </c>
      <c r="BB527" s="7">
        <v>28</v>
      </c>
      <c r="BC527" s="7">
        <v>132</v>
      </c>
      <c r="BD527" s="7">
        <v>60</v>
      </c>
      <c r="BE527" s="7">
        <v>35</v>
      </c>
      <c r="BF527" s="7">
        <v>7</v>
      </c>
      <c r="BG527" s="7">
        <v>0</v>
      </c>
    </row>
    <row r="528" spans="1:59" ht="15" customHeight="1" x14ac:dyDescent="0.25">
      <c r="A528" s="93"/>
      <c r="B528" s="3" t="s">
        <v>245</v>
      </c>
      <c r="C528" s="7">
        <v>150</v>
      </c>
      <c r="D528" s="7">
        <v>135</v>
      </c>
      <c r="E528" s="7">
        <v>2</v>
      </c>
      <c r="F528" s="7">
        <v>13</v>
      </c>
      <c r="G528" s="7">
        <v>0</v>
      </c>
      <c r="H528" s="7">
        <v>0</v>
      </c>
      <c r="I528" s="7">
        <v>0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1</v>
      </c>
      <c r="T528" s="7">
        <v>0</v>
      </c>
      <c r="U528" s="7">
        <v>0</v>
      </c>
      <c r="V528" s="7">
        <v>129</v>
      </c>
      <c r="W528" s="7">
        <v>0</v>
      </c>
      <c r="X528" s="7">
        <v>19</v>
      </c>
      <c r="Y528" s="7">
        <v>0</v>
      </c>
      <c r="Z528" s="7">
        <v>1</v>
      </c>
      <c r="AA528" s="7">
        <v>0</v>
      </c>
      <c r="AB528" s="7">
        <v>0</v>
      </c>
      <c r="AC528" s="7">
        <v>0</v>
      </c>
      <c r="AD528" s="7">
        <v>0</v>
      </c>
      <c r="AE528" s="7">
        <v>19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130</v>
      </c>
      <c r="AP528" s="7">
        <v>0</v>
      </c>
      <c r="AQ528" s="7">
        <v>0</v>
      </c>
      <c r="AR528" s="7">
        <v>0</v>
      </c>
      <c r="AS528" s="7">
        <v>0</v>
      </c>
      <c r="AT528" s="7">
        <v>0</v>
      </c>
      <c r="AU528" s="7">
        <v>0</v>
      </c>
      <c r="AV528" s="7">
        <v>1</v>
      </c>
      <c r="AW528" s="7">
        <v>0</v>
      </c>
      <c r="AX528" s="7">
        <v>142</v>
      </c>
      <c r="AY528" s="7">
        <v>8</v>
      </c>
      <c r="AZ528" s="7">
        <v>0</v>
      </c>
      <c r="BA528" s="7">
        <v>150</v>
      </c>
      <c r="BB528" s="7">
        <v>6</v>
      </c>
      <c r="BC528" s="7">
        <v>79</v>
      </c>
      <c r="BD528" s="7">
        <v>38</v>
      </c>
      <c r="BE528" s="7">
        <v>20</v>
      </c>
      <c r="BF528" s="7">
        <v>6</v>
      </c>
      <c r="BG528" s="7">
        <v>1</v>
      </c>
    </row>
    <row r="529" spans="1:59" ht="15" customHeight="1" x14ac:dyDescent="0.25">
      <c r="A529" s="93"/>
      <c r="B529" s="3" t="s">
        <v>246</v>
      </c>
      <c r="C529" s="7">
        <v>54</v>
      </c>
      <c r="D529" s="7">
        <v>49</v>
      </c>
      <c r="E529" s="7">
        <v>0</v>
      </c>
      <c r="F529" s="7">
        <v>3</v>
      </c>
      <c r="G529" s="7">
        <v>0</v>
      </c>
      <c r="H529" s="7">
        <v>2</v>
      </c>
      <c r="I529" s="7">
        <v>0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39</v>
      </c>
      <c r="W529" s="7">
        <v>0</v>
      </c>
      <c r="X529" s="7">
        <v>15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15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39</v>
      </c>
      <c r="AP529" s="7">
        <v>0</v>
      </c>
      <c r="AQ529" s="7">
        <v>0</v>
      </c>
      <c r="AR529" s="7">
        <v>0</v>
      </c>
      <c r="AS529" s="7">
        <v>0</v>
      </c>
      <c r="AT529" s="7">
        <v>0</v>
      </c>
      <c r="AU529" s="7">
        <v>0</v>
      </c>
      <c r="AV529" s="7">
        <v>0</v>
      </c>
      <c r="AW529" s="7">
        <v>0</v>
      </c>
      <c r="AX529" s="7">
        <v>52</v>
      </c>
      <c r="AY529" s="7">
        <v>2</v>
      </c>
      <c r="AZ529" s="7">
        <v>0</v>
      </c>
      <c r="BA529" s="7">
        <v>54</v>
      </c>
      <c r="BB529" s="7">
        <v>2</v>
      </c>
      <c r="BC529" s="7">
        <v>11</v>
      </c>
      <c r="BD529" s="7">
        <v>23</v>
      </c>
      <c r="BE529" s="7">
        <v>15</v>
      </c>
      <c r="BF529" s="7">
        <v>2</v>
      </c>
      <c r="BG529" s="7">
        <v>1</v>
      </c>
    </row>
    <row r="530" spans="1:59" ht="15" customHeight="1" x14ac:dyDescent="0.25">
      <c r="A530" s="94"/>
      <c r="B530" s="4" t="s">
        <v>10</v>
      </c>
      <c r="C530" s="9">
        <v>1011</v>
      </c>
      <c r="D530" s="9">
        <v>856</v>
      </c>
      <c r="E530" s="9">
        <v>6</v>
      </c>
      <c r="F530" s="9">
        <v>140</v>
      </c>
      <c r="G530" s="9">
        <v>0</v>
      </c>
      <c r="H530" s="9">
        <v>9</v>
      </c>
      <c r="I530" s="9">
        <v>0</v>
      </c>
      <c r="J530" s="9">
        <v>31</v>
      </c>
      <c r="K530" s="9">
        <v>5</v>
      </c>
      <c r="L530" s="9">
        <v>28</v>
      </c>
      <c r="M530" s="9">
        <v>15</v>
      </c>
      <c r="N530" s="9">
        <v>1</v>
      </c>
      <c r="O530" s="9">
        <v>28</v>
      </c>
      <c r="P530" s="9">
        <v>13</v>
      </c>
      <c r="Q530" s="9">
        <v>22</v>
      </c>
      <c r="R530" s="9">
        <v>3</v>
      </c>
      <c r="S530" s="9">
        <v>6</v>
      </c>
      <c r="T530" s="9">
        <v>1</v>
      </c>
      <c r="U530" s="9">
        <v>10</v>
      </c>
      <c r="V530" s="9">
        <v>512</v>
      </c>
      <c r="W530" s="9">
        <v>1</v>
      </c>
      <c r="X530" s="9">
        <v>231</v>
      </c>
      <c r="Y530" s="9">
        <v>4</v>
      </c>
      <c r="Z530" s="9">
        <v>93</v>
      </c>
      <c r="AA530" s="9">
        <v>4</v>
      </c>
      <c r="AB530" s="9">
        <v>3</v>
      </c>
      <c r="AC530" s="9">
        <v>19</v>
      </c>
      <c r="AD530" s="9">
        <v>9</v>
      </c>
      <c r="AE530" s="9">
        <v>226</v>
      </c>
      <c r="AF530" s="9">
        <v>10</v>
      </c>
      <c r="AG530" s="9">
        <v>5</v>
      </c>
      <c r="AH530" s="9">
        <v>14</v>
      </c>
      <c r="AI530" s="9">
        <v>13</v>
      </c>
      <c r="AJ530" s="9">
        <v>26</v>
      </c>
      <c r="AK530" s="9">
        <v>28</v>
      </c>
      <c r="AL530" s="9">
        <v>2</v>
      </c>
      <c r="AM530" s="9">
        <v>3</v>
      </c>
      <c r="AN530" s="9">
        <v>4</v>
      </c>
      <c r="AO530" s="9">
        <v>596</v>
      </c>
      <c r="AP530" s="9">
        <v>3</v>
      </c>
      <c r="AQ530" s="9">
        <v>5</v>
      </c>
      <c r="AR530" s="9">
        <v>5</v>
      </c>
      <c r="AS530" s="9">
        <v>1</v>
      </c>
      <c r="AT530" s="9">
        <v>13</v>
      </c>
      <c r="AU530" s="9">
        <v>22</v>
      </c>
      <c r="AV530" s="9">
        <v>6</v>
      </c>
      <c r="AW530" s="9">
        <v>1</v>
      </c>
      <c r="AX530" s="9">
        <v>929</v>
      </c>
      <c r="AY530" s="9">
        <v>82</v>
      </c>
      <c r="AZ530" s="9">
        <v>67</v>
      </c>
      <c r="BA530" s="9">
        <v>944</v>
      </c>
      <c r="BB530" s="9">
        <v>192</v>
      </c>
      <c r="BC530" s="9">
        <v>465</v>
      </c>
      <c r="BD530" s="9">
        <v>210</v>
      </c>
      <c r="BE530" s="9">
        <v>109</v>
      </c>
      <c r="BF530" s="9">
        <v>29</v>
      </c>
      <c r="BG530" s="9">
        <v>6</v>
      </c>
    </row>
    <row r="532" spans="1:59" ht="28.15" customHeight="1" x14ac:dyDescent="0.25">
      <c r="A532" s="95"/>
      <c r="B532" s="95"/>
      <c r="C532" s="11" t="s">
        <v>10</v>
      </c>
      <c r="D532" s="98" t="s">
        <v>3</v>
      </c>
      <c r="E532" s="98"/>
      <c r="F532" s="98"/>
      <c r="G532" s="98"/>
      <c r="H532" s="98"/>
      <c r="I532" s="98"/>
      <c r="J532" s="98" t="s">
        <v>60</v>
      </c>
      <c r="K532" s="98"/>
      <c r="L532" s="98"/>
      <c r="M532" s="98"/>
      <c r="N532" s="98"/>
      <c r="O532" s="98"/>
      <c r="P532" s="98"/>
      <c r="Q532" s="98"/>
      <c r="R532" s="98"/>
      <c r="S532" s="98"/>
      <c r="T532" s="98"/>
      <c r="U532" s="98"/>
      <c r="V532" s="98"/>
      <c r="W532" s="98"/>
      <c r="X532" s="98"/>
      <c r="Y532" s="98"/>
      <c r="Z532" s="98"/>
      <c r="AA532" s="98"/>
      <c r="AB532" s="98"/>
      <c r="AC532" s="98" t="s">
        <v>151</v>
      </c>
      <c r="AD532" s="98"/>
      <c r="AE532" s="98"/>
      <c r="AF532" s="98"/>
      <c r="AG532" s="98"/>
      <c r="AH532" s="98"/>
      <c r="AI532" s="98"/>
      <c r="AJ532" s="98"/>
      <c r="AK532" s="98"/>
      <c r="AL532" s="98"/>
      <c r="AM532" s="98"/>
      <c r="AN532" s="98"/>
      <c r="AO532" s="98"/>
      <c r="AP532" s="98"/>
      <c r="AQ532" s="98"/>
      <c r="AR532" s="98"/>
      <c r="AS532" s="98"/>
      <c r="AT532" s="98"/>
      <c r="AU532" s="98"/>
      <c r="AV532" s="98"/>
      <c r="AW532" s="98"/>
      <c r="AX532" s="98" t="s">
        <v>53</v>
      </c>
      <c r="AY532" s="98"/>
      <c r="AZ532" s="98" t="s">
        <v>199</v>
      </c>
      <c r="BA532" s="98"/>
      <c r="BB532" s="98" t="s">
        <v>200</v>
      </c>
      <c r="BC532" s="98"/>
      <c r="BD532" s="98"/>
      <c r="BE532" s="98"/>
      <c r="BF532" s="98"/>
      <c r="BG532" s="98"/>
    </row>
    <row r="533" spans="1:59" ht="42" customHeight="1" x14ac:dyDescent="0.25">
      <c r="A533" s="96"/>
      <c r="B533" s="96"/>
      <c r="C533" s="12" t="s">
        <v>10</v>
      </c>
      <c r="D533" s="12" t="s">
        <v>4</v>
      </c>
      <c r="E533" s="12" t="s">
        <v>5</v>
      </c>
      <c r="F533" s="12" t="s">
        <v>6</v>
      </c>
      <c r="G533" s="12" t="s">
        <v>7</v>
      </c>
      <c r="H533" s="12" t="s">
        <v>8</v>
      </c>
      <c r="I533" s="12" t="s">
        <v>9</v>
      </c>
      <c r="J533" s="12" t="s">
        <v>64</v>
      </c>
      <c r="K533" s="12" t="s">
        <v>72</v>
      </c>
      <c r="L533" s="12" t="s">
        <v>65</v>
      </c>
      <c r="M533" s="12" t="s">
        <v>68</v>
      </c>
      <c r="N533" s="12" t="s">
        <v>77</v>
      </c>
      <c r="O533" s="12" t="s">
        <v>66</v>
      </c>
      <c r="P533" s="12" t="s">
        <v>69</v>
      </c>
      <c r="Q533" s="12" t="s">
        <v>67</v>
      </c>
      <c r="R533" s="12" t="s">
        <v>75</v>
      </c>
      <c r="S533" s="12" t="s">
        <v>71</v>
      </c>
      <c r="T533" s="12" t="s">
        <v>78</v>
      </c>
      <c r="U533" s="12" t="s">
        <v>70</v>
      </c>
      <c r="V533" s="12" t="s">
        <v>61</v>
      </c>
      <c r="W533" s="12" t="s">
        <v>79</v>
      </c>
      <c r="X533" s="12" t="s">
        <v>62</v>
      </c>
      <c r="Y533" s="12" t="s">
        <v>73</v>
      </c>
      <c r="Z533" s="12" t="s">
        <v>63</v>
      </c>
      <c r="AA533" s="12" t="s">
        <v>74</v>
      </c>
      <c r="AB533" s="12" t="s">
        <v>76</v>
      </c>
      <c r="AC533" s="12" t="s">
        <v>157</v>
      </c>
      <c r="AD533" s="12" t="s">
        <v>162</v>
      </c>
      <c r="AE533" s="12" t="s">
        <v>153</v>
      </c>
      <c r="AF533" s="12" t="s">
        <v>161</v>
      </c>
      <c r="AG533" s="12" t="s">
        <v>163</v>
      </c>
      <c r="AH533" s="12" t="s">
        <v>158</v>
      </c>
      <c r="AI533" s="12" t="s">
        <v>159</v>
      </c>
      <c r="AJ533" s="12" t="s">
        <v>155</v>
      </c>
      <c r="AK533" s="12" t="s">
        <v>154</v>
      </c>
      <c r="AL533" s="12" t="s">
        <v>169</v>
      </c>
      <c r="AM533" s="12" t="s">
        <v>167</v>
      </c>
      <c r="AN533" s="12" t="s">
        <v>166</v>
      </c>
      <c r="AO533" s="12" t="s">
        <v>152</v>
      </c>
      <c r="AP533" s="12" t="s">
        <v>168</v>
      </c>
      <c r="AQ533" s="12" t="s">
        <v>164</v>
      </c>
      <c r="AR533" s="12" t="s">
        <v>165</v>
      </c>
      <c r="AS533" s="12" t="s">
        <v>170</v>
      </c>
      <c r="AT533" s="12" t="s">
        <v>160</v>
      </c>
      <c r="AU533" s="12" t="s">
        <v>156</v>
      </c>
      <c r="AV533" s="12" t="s">
        <v>71</v>
      </c>
      <c r="AW533" s="12" t="s">
        <v>78</v>
      </c>
      <c r="AX533" s="12" t="s">
        <v>55</v>
      </c>
      <c r="AY533" s="12" t="s">
        <v>56</v>
      </c>
      <c r="AZ533" s="12" t="s">
        <v>57</v>
      </c>
      <c r="BA533" s="12" t="s">
        <v>58</v>
      </c>
      <c r="BB533" s="12" t="s">
        <v>201</v>
      </c>
      <c r="BC533" s="12" t="s">
        <v>202</v>
      </c>
      <c r="BD533" s="12" t="s">
        <v>203</v>
      </c>
      <c r="BE533" s="12" t="s">
        <v>204</v>
      </c>
      <c r="BF533" s="12" t="s">
        <v>205</v>
      </c>
      <c r="BG533" s="12" t="s">
        <v>206</v>
      </c>
    </row>
    <row r="534" spans="1:59" ht="28.15" customHeight="1" x14ac:dyDescent="0.25">
      <c r="A534" s="97"/>
      <c r="B534" s="97"/>
      <c r="C534" s="13" t="s">
        <v>2</v>
      </c>
      <c r="D534" s="13" t="s">
        <v>2</v>
      </c>
      <c r="E534" s="13" t="s">
        <v>2</v>
      </c>
      <c r="F534" s="13" t="s">
        <v>2</v>
      </c>
      <c r="G534" s="13" t="s">
        <v>2</v>
      </c>
      <c r="H534" s="13" t="s">
        <v>2</v>
      </c>
      <c r="I534" s="13" t="s">
        <v>2</v>
      </c>
      <c r="J534" s="13" t="s">
        <v>2</v>
      </c>
      <c r="K534" s="13" t="s">
        <v>2</v>
      </c>
      <c r="L534" s="13" t="s">
        <v>2</v>
      </c>
      <c r="M534" s="13" t="s">
        <v>2</v>
      </c>
      <c r="N534" s="13" t="s">
        <v>2</v>
      </c>
      <c r="O534" s="13" t="s">
        <v>2</v>
      </c>
      <c r="P534" s="13" t="s">
        <v>2</v>
      </c>
      <c r="Q534" s="13" t="s">
        <v>2</v>
      </c>
      <c r="R534" s="13" t="s">
        <v>2</v>
      </c>
      <c r="S534" s="13" t="s">
        <v>2</v>
      </c>
      <c r="T534" s="13" t="s">
        <v>2</v>
      </c>
      <c r="U534" s="13" t="s">
        <v>2</v>
      </c>
      <c r="V534" s="13" t="s">
        <v>2</v>
      </c>
      <c r="W534" s="13" t="s">
        <v>2</v>
      </c>
      <c r="X534" s="13" t="s">
        <v>2</v>
      </c>
      <c r="Y534" s="13" t="s">
        <v>2</v>
      </c>
      <c r="Z534" s="13" t="s">
        <v>2</v>
      </c>
      <c r="AA534" s="13" t="s">
        <v>2</v>
      </c>
      <c r="AB534" s="13" t="s">
        <v>2</v>
      </c>
      <c r="AC534" s="13" t="s">
        <v>2</v>
      </c>
      <c r="AD534" s="13" t="s">
        <v>2</v>
      </c>
      <c r="AE534" s="13" t="s">
        <v>2</v>
      </c>
      <c r="AF534" s="13" t="s">
        <v>2</v>
      </c>
      <c r="AG534" s="13" t="s">
        <v>2</v>
      </c>
      <c r="AH534" s="13" t="s">
        <v>2</v>
      </c>
      <c r="AI534" s="13" t="s">
        <v>2</v>
      </c>
      <c r="AJ534" s="13" t="s">
        <v>2</v>
      </c>
      <c r="AK534" s="13" t="s">
        <v>2</v>
      </c>
      <c r="AL534" s="13" t="s">
        <v>2</v>
      </c>
      <c r="AM534" s="13" t="s">
        <v>2</v>
      </c>
      <c r="AN534" s="13" t="s">
        <v>2</v>
      </c>
      <c r="AO534" s="13" t="s">
        <v>2</v>
      </c>
      <c r="AP534" s="13" t="s">
        <v>2</v>
      </c>
      <c r="AQ534" s="13" t="s">
        <v>2</v>
      </c>
      <c r="AR534" s="13" t="s">
        <v>2</v>
      </c>
      <c r="AS534" s="13" t="s">
        <v>2</v>
      </c>
      <c r="AT534" s="13" t="s">
        <v>2</v>
      </c>
      <c r="AU534" s="13" t="s">
        <v>2</v>
      </c>
      <c r="AV534" s="13" t="s">
        <v>2</v>
      </c>
      <c r="AW534" s="13" t="s">
        <v>2</v>
      </c>
      <c r="AX534" s="13" t="s">
        <v>2</v>
      </c>
      <c r="AY534" s="13" t="s">
        <v>2</v>
      </c>
      <c r="AZ534" s="13" t="s">
        <v>2</v>
      </c>
      <c r="BA534" s="13" t="s">
        <v>2</v>
      </c>
      <c r="BB534" s="13" t="s">
        <v>2</v>
      </c>
      <c r="BC534" s="13" t="s">
        <v>2</v>
      </c>
      <c r="BD534" s="13" t="s">
        <v>2</v>
      </c>
      <c r="BE534" s="13" t="s">
        <v>2</v>
      </c>
      <c r="BF534" s="13" t="s">
        <v>2</v>
      </c>
      <c r="BG534" s="13" t="s">
        <v>2</v>
      </c>
    </row>
    <row r="535" spans="1:59" ht="15" customHeight="1" x14ac:dyDescent="0.25">
      <c r="A535" s="92" t="s">
        <v>250</v>
      </c>
      <c r="B535" s="2" t="s">
        <v>242</v>
      </c>
      <c r="C535" s="6">
        <v>27.101879327398613</v>
      </c>
      <c r="D535" s="6">
        <v>24.532710280373831</v>
      </c>
      <c r="E535" s="6">
        <v>66.666666666666657</v>
      </c>
      <c r="F535" s="6">
        <v>42.142857142857146</v>
      </c>
      <c r="G535" s="6">
        <v>0</v>
      </c>
      <c r="H535" s="6">
        <v>11.111111111111111</v>
      </c>
      <c r="I535" s="6">
        <v>0</v>
      </c>
      <c r="J535" s="6">
        <v>83.870967741935488</v>
      </c>
      <c r="K535" s="6">
        <v>80</v>
      </c>
      <c r="L535" s="6">
        <v>75</v>
      </c>
      <c r="M535" s="6">
        <v>100</v>
      </c>
      <c r="N535" s="6">
        <v>100</v>
      </c>
      <c r="O535" s="6">
        <v>78.571428571428569</v>
      </c>
      <c r="P535" s="6">
        <v>84.615384615384613</v>
      </c>
      <c r="Q535" s="6">
        <v>4.5454545454545459</v>
      </c>
      <c r="R535" s="6">
        <v>100</v>
      </c>
      <c r="S535" s="6">
        <v>33.333333333333329</v>
      </c>
      <c r="T535" s="6">
        <v>100</v>
      </c>
      <c r="U535" s="6">
        <v>90</v>
      </c>
      <c r="V535" s="6">
        <v>12.109375</v>
      </c>
      <c r="W535" s="6">
        <v>100</v>
      </c>
      <c r="X535" s="6">
        <v>29.004329004329005</v>
      </c>
      <c r="Y535" s="6">
        <v>100</v>
      </c>
      <c r="Z535" s="6">
        <v>22.58064516129032</v>
      </c>
      <c r="AA535" s="6">
        <v>50</v>
      </c>
      <c r="AB535" s="6">
        <v>33.333333333333329</v>
      </c>
      <c r="AC535" s="6">
        <v>78.94736842105263</v>
      </c>
      <c r="AD535" s="6">
        <v>66.666666666666657</v>
      </c>
      <c r="AE535" s="6">
        <v>26.991150442477874</v>
      </c>
      <c r="AF535" s="6">
        <v>100</v>
      </c>
      <c r="AG535" s="6">
        <v>60</v>
      </c>
      <c r="AH535" s="6">
        <v>100</v>
      </c>
      <c r="AI535" s="6">
        <v>53.846153846153847</v>
      </c>
      <c r="AJ535" s="6">
        <v>84.615384615384613</v>
      </c>
      <c r="AK535" s="6">
        <v>78.571428571428569</v>
      </c>
      <c r="AL535" s="6">
        <v>100</v>
      </c>
      <c r="AM535" s="6">
        <v>33.333333333333329</v>
      </c>
      <c r="AN535" s="6">
        <v>100</v>
      </c>
      <c r="AO535" s="6">
        <v>13.25503355704698</v>
      </c>
      <c r="AP535" s="6">
        <v>100</v>
      </c>
      <c r="AQ535" s="6">
        <v>80</v>
      </c>
      <c r="AR535" s="6">
        <v>100</v>
      </c>
      <c r="AS535" s="6">
        <v>100</v>
      </c>
      <c r="AT535" s="6">
        <v>84.615384615384613</v>
      </c>
      <c r="AU535" s="6">
        <v>4.5454545454545459</v>
      </c>
      <c r="AV535" s="6">
        <v>33.333333333333329</v>
      </c>
      <c r="AW535" s="6">
        <v>100</v>
      </c>
      <c r="AX535" s="6">
        <v>24.111948331539288</v>
      </c>
      <c r="AY535" s="6">
        <v>60.975609756097562</v>
      </c>
      <c r="AZ535" s="6">
        <v>100</v>
      </c>
      <c r="BA535" s="6">
        <v>21.927966101694913</v>
      </c>
      <c r="BB535" s="6">
        <v>56.770833333333336</v>
      </c>
      <c r="BC535" s="6">
        <v>20</v>
      </c>
      <c r="BD535" s="6">
        <v>18.571428571428573</v>
      </c>
      <c r="BE535" s="6">
        <v>18.348623853211009</v>
      </c>
      <c r="BF535" s="6">
        <v>37.931034482758619</v>
      </c>
      <c r="BG535" s="6">
        <v>33.333333333333329</v>
      </c>
    </row>
    <row r="536" spans="1:59" ht="15" customHeight="1" x14ac:dyDescent="0.25">
      <c r="A536" s="93"/>
      <c r="B536" s="3" t="s">
        <v>243</v>
      </c>
      <c r="C536" s="8">
        <v>26.805143422354107</v>
      </c>
      <c r="D536" s="8">
        <v>27.686915887850468</v>
      </c>
      <c r="E536" s="8">
        <v>0</v>
      </c>
      <c r="F536" s="8">
        <v>22.142857142857142</v>
      </c>
      <c r="G536" s="8">
        <v>0</v>
      </c>
      <c r="H536" s="8">
        <v>33.333333333333329</v>
      </c>
      <c r="I536" s="8">
        <v>0</v>
      </c>
      <c r="J536" s="8">
        <v>16.129032258064516</v>
      </c>
      <c r="K536" s="8">
        <v>20</v>
      </c>
      <c r="L536" s="8">
        <v>25</v>
      </c>
      <c r="M536" s="8">
        <v>0</v>
      </c>
      <c r="N536" s="8">
        <v>0</v>
      </c>
      <c r="O536" s="8">
        <v>21.428571428571427</v>
      </c>
      <c r="P536" s="8">
        <v>7.6923076923076925</v>
      </c>
      <c r="Q536" s="8">
        <v>86.36363636363636</v>
      </c>
      <c r="R536" s="8">
        <v>0</v>
      </c>
      <c r="S536" s="8">
        <v>50</v>
      </c>
      <c r="T536" s="8">
        <v>0</v>
      </c>
      <c r="U536" s="8">
        <v>10</v>
      </c>
      <c r="V536" s="8">
        <v>18.5546875</v>
      </c>
      <c r="W536" s="8">
        <v>0</v>
      </c>
      <c r="X536" s="8">
        <v>34.1991341991342</v>
      </c>
      <c r="Y536" s="8">
        <v>0</v>
      </c>
      <c r="Z536" s="8">
        <v>53.763440860215049</v>
      </c>
      <c r="AA536" s="8">
        <v>50</v>
      </c>
      <c r="AB536" s="8">
        <v>66.666666666666657</v>
      </c>
      <c r="AC536" s="8">
        <v>21.052631578947366</v>
      </c>
      <c r="AD536" s="8">
        <v>33.333333333333329</v>
      </c>
      <c r="AE536" s="8">
        <v>35.398230088495573</v>
      </c>
      <c r="AF536" s="8">
        <v>0</v>
      </c>
      <c r="AG536" s="8">
        <v>40</v>
      </c>
      <c r="AH536" s="8">
        <v>0</v>
      </c>
      <c r="AI536" s="8">
        <v>46.153846153846153</v>
      </c>
      <c r="AJ536" s="8">
        <v>15.384615384615385</v>
      </c>
      <c r="AK536" s="8">
        <v>21.428571428571427</v>
      </c>
      <c r="AL536" s="8">
        <v>0</v>
      </c>
      <c r="AM536" s="8">
        <v>66.666666666666657</v>
      </c>
      <c r="AN536" s="8">
        <v>0</v>
      </c>
      <c r="AO536" s="8">
        <v>23.48993288590604</v>
      </c>
      <c r="AP536" s="8">
        <v>0</v>
      </c>
      <c r="AQ536" s="8">
        <v>20</v>
      </c>
      <c r="AR536" s="8">
        <v>0</v>
      </c>
      <c r="AS536" s="8">
        <v>0</v>
      </c>
      <c r="AT536" s="8">
        <v>7.6923076923076925</v>
      </c>
      <c r="AU536" s="8">
        <v>86.36363636363636</v>
      </c>
      <c r="AV536" s="8">
        <v>50</v>
      </c>
      <c r="AW536" s="8">
        <v>0</v>
      </c>
      <c r="AX536" s="8">
        <v>27.556512378902042</v>
      </c>
      <c r="AY536" s="8">
        <v>18.292682926829269</v>
      </c>
      <c r="AZ536" s="8">
        <v>0</v>
      </c>
      <c r="BA536" s="8">
        <v>28.707627118644069</v>
      </c>
      <c r="BB536" s="8">
        <v>24.479166666666664</v>
      </c>
      <c r="BC536" s="8">
        <v>32.258064516129032</v>
      </c>
      <c r="BD536" s="8">
        <v>23.809523809523807</v>
      </c>
      <c r="BE536" s="8">
        <v>17.431192660550458</v>
      </c>
      <c r="BF536" s="8">
        <v>10.344827586206897</v>
      </c>
      <c r="BG536" s="8">
        <v>33.333333333333329</v>
      </c>
    </row>
    <row r="537" spans="1:59" ht="15" customHeight="1" x14ac:dyDescent="0.25">
      <c r="A537" s="93"/>
      <c r="B537" s="3" t="s">
        <v>244</v>
      </c>
      <c r="C537" s="8">
        <v>25.914935707220572</v>
      </c>
      <c r="D537" s="8">
        <v>26.285046728971963</v>
      </c>
      <c r="E537" s="8">
        <v>0</v>
      </c>
      <c r="F537" s="8">
        <v>24.285714285714285</v>
      </c>
      <c r="G537" s="8">
        <v>0</v>
      </c>
      <c r="H537" s="8">
        <v>33.333333333333329</v>
      </c>
      <c r="I537" s="8">
        <v>0</v>
      </c>
      <c r="J537" s="8">
        <v>0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7.6923076923076925</v>
      </c>
      <c r="Q537" s="8">
        <v>9.0909090909090917</v>
      </c>
      <c r="R537" s="8">
        <v>0</v>
      </c>
      <c r="S537" s="8">
        <v>0</v>
      </c>
      <c r="T537" s="8">
        <v>0</v>
      </c>
      <c r="U537" s="8">
        <v>0</v>
      </c>
      <c r="V537" s="8">
        <v>36.5234375</v>
      </c>
      <c r="W537" s="8">
        <v>0</v>
      </c>
      <c r="X537" s="8">
        <v>22.077922077922079</v>
      </c>
      <c r="Y537" s="8">
        <v>0</v>
      </c>
      <c r="Z537" s="8">
        <v>22.58064516129032</v>
      </c>
      <c r="AA537" s="8">
        <v>0</v>
      </c>
      <c r="AB537" s="8">
        <v>0</v>
      </c>
      <c r="AC537" s="8">
        <v>0</v>
      </c>
      <c r="AD537" s="8">
        <v>0</v>
      </c>
      <c r="AE537" s="8">
        <v>22.566371681415927</v>
      </c>
      <c r="AF537" s="8">
        <v>0</v>
      </c>
      <c r="AG537" s="8">
        <v>0</v>
      </c>
      <c r="AH537" s="8">
        <v>0</v>
      </c>
      <c r="AI537" s="8">
        <v>0</v>
      </c>
      <c r="AJ537" s="8">
        <v>0</v>
      </c>
      <c r="AK537" s="8">
        <v>0</v>
      </c>
      <c r="AL537" s="8">
        <v>0</v>
      </c>
      <c r="AM537" s="8">
        <v>0</v>
      </c>
      <c r="AN537" s="8">
        <v>0</v>
      </c>
      <c r="AO537" s="8">
        <v>34.899328859060404</v>
      </c>
      <c r="AP537" s="8">
        <v>0</v>
      </c>
      <c r="AQ537" s="8">
        <v>0</v>
      </c>
      <c r="AR537" s="8">
        <v>0</v>
      </c>
      <c r="AS537" s="8">
        <v>0</v>
      </c>
      <c r="AT537" s="8">
        <v>7.6923076923076925</v>
      </c>
      <c r="AU537" s="8">
        <v>9.0909090909090917</v>
      </c>
      <c r="AV537" s="8">
        <v>0</v>
      </c>
      <c r="AW537" s="8">
        <v>0</v>
      </c>
      <c r="AX537" s="8">
        <v>27.448869752421963</v>
      </c>
      <c r="AY537" s="8">
        <v>8.536585365853659</v>
      </c>
      <c r="AZ537" s="8">
        <v>0</v>
      </c>
      <c r="BA537" s="8">
        <v>27.754237288135592</v>
      </c>
      <c r="BB537" s="8">
        <v>14.583333333333334</v>
      </c>
      <c r="BC537" s="8">
        <v>28.387096774193548</v>
      </c>
      <c r="BD537" s="8">
        <v>28.571428571428569</v>
      </c>
      <c r="BE537" s="8">
        <v>32.11009174311927</v>
      </c>
      <c r="BF537" s="8">
        <v>24.137931034482758</v>
      </c>
      <c r="BG537" s="8">
        <v>0</v>
      </c>
    </row>
    <row r="538" spans="1:59" ht="15" customHeight="1" x14ac:dyDescent="0.25">
      <c r="A538" s="93"/>
      <c r="B538" s="3" t="s">
        <v>245</v>
      </c>
      <c r="C538" s="8">
        <v>14.836795252225517</v>
      </c>
      <c r="D538" s="8">
        <v>15.771028037383179</v>
      </c>
      <c r="E538" s="8">
        <v>33.333333333333329</v>
      </c>
      <c r="F538" s="8">
        <v>9.2857142857142865</v>
      </c>
      <c r="G538" s="8">
        <v>0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0</v>
      </c>
      <c r="R538" s="8">
        <v>0</v>
      </c>
      <c r="S538" s="8">
        <v>16.666666666666664</v>
      </c>
      <c r="T538" s="8">
        <v>0</v>
      </c>
      <c r="U538" s="8">
        <v>0</v>
      </c>
      <c r="V538" s="8">
        <v>25.1953125</v>
      </c>
      <c r="W538" s="8">
        <v>0</v>
      </c>
      <c r="X538" s="8">
        <v>8.2251082251082259</v>
      </c>
      <c r="Y538" s="8">
        <v>0</v>
      </c>
      <c r="Z538" s="8">
        <v>1.0752688172043012</v>
      </c>
      <c r="AA538" s="8">
        <v>0</v>
      </c>
      <c r="AB538" s="8">
        <v>0</v>
      </c>
      <c r="AC538" s="8">
        <v>0</v>
      </c>
      <c r="AD538" s="8">
        <v>0</v>
      </c>
      <c r="AE538" s="8">
        <v>8.4070796460176993</v>
      </c>
      <c r="AF538" s="8">
        <v>0</v>
      </c>
      <c r="AG538" s="8">
        <v>0</v>
      </c>
      <c r="AH538" s="8">
        <v>0</v>
      </c>
      <c r="AI538" s="8">
        <v>0</v>
      </c>
      <c r="AJ538" s="8">
        <v>0</v>
      </c>
      <c r="AK538" s="8">
        <v>0</v>
      </c>
      <c r="AL538" s="8">
        <v>0</v>
      </c>
      <c r="AM538" s="8">
        <v>0</v>
      </c>
      <c r="AN538" s="8">
        <v>0</v>
      </c>
      <c r="AO538" s="8">
        <v>21.812080536912752</v>
      </c>
      <c r="AP538" s="8">
        <v>0</v>
      </c>
      <c r="AQ538" s="8">
        <v>0</v>
      </c>
      <c r="AR538" s="8">
        <v>0</v>
      </c>
      <c r="AS538" s="8">
        <v>0</v>
      </c>
      <c r="AT538" s="8">
        <v>0</v>
      </c>
      <c r="AU538" s="8">
        <v>0</v>
      </c>
      <c r="AV538" s="8">
        <v>16.666666666666664</v>
      </c>
      <c r="AW538" s="8">
        <v>0</v>
      </c>
      <c r="AX538" s="8">
        <v>15.285252960172228</v>
      </c>
      <c r="AY538" s="8">
        <v>9.7560975609756095</v>
      </c>
      <c r="AZ538" s="8">
        <v>0</v>
      </c>
      <c r="BA538" s="8">
        <v>15.889830508474576</v>
      </c>
      <c r="BB538" s="8">
        <v>3.125</v>
      </c>
      <c r="BC538" s="8">
        <v>16.989247311827956</v>
      </c>
      <c r="BD538" s="8">
        <v>18.095238095238095</v>
      </c>
      <c r="BE538" s="8">
        <v>18.348623853211009</v>
      </c>
      <c r="BF538" s="8">
        <v>20.689655172413794</v>
      </c>
      <c r="BG538" s="8">
        <v>16.666666666666664</v>
      </c>
    </row>
    <row r="539" spans="1:59" ht="15" customHeight="1" x14ac:dyDescent="0.25">
      <c r="A539" s="93"/>
      <c r="B539" s="3" t="s">
        <v>246</v>
      </c>
      <c r="C539" s="8">
        <v>5.3412462908011866</v>
      </c>
      <c r="D539" s="8">
        <v>5.7242990654205608</v>
      </c>
      <c r="E539" s="8">
        <v>0</v>
      </c>
      <c r="F539" s="8">
        <v>2.1428571428571428</v>
      </c>
      <c r="G539" s="8">
        <v>0</v>
      </c>
      <c r="H539" s="8">
        <v>22.222222222222221</v>
      </c>
      <c r="I539" s="8">
        <v>0</v>
      </c>
      <c r="J539" s="8">
        <v>0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>
        <v>0</v>
      </c>
      <c r="S539" s="8">
        <v>0</v>
      </c>
      <c r="T539" s="8">
        <v>0</v>
      </c>
      <c r="U539" s="8">
        <v>0</v>
      </c>
      <c r="V539" s="8">
        <v>7.6171875</v>
      </c>
      <c r="W539" s="8">
        <v>0</v>
      </c>
      <c r="X539" s="8">
        <v>6.4935064935064926</v>
      </c>
      <c r="Y539" s="8">
        <v>0</v>
      </c>
      <c r="Z539" s="8">
        <v>0</v>
      </c>
      <c r="AA539" s="8">
        <v>0</v>
      </c>
      <c r="AB539" s="8">
        <v>0</v>
      </c>
      <c r="AC539" s="8">
        <v>0</v>
      </c>
      <c r="AD539" s="8">
        <v>0</v>
      </c>
      <c r="AE539" s="8">
        <v>6.6371681415929213</v>
      </c>
      <c r="AF539" s="8">
        <v>0</v>
      </c>
      <c r="AG539" s="8">
        <v>0</v>
      </c>
      <c r="AH539" s="8">
        <v>0</v>
      </c>
      <c r="AI539" s="8">
        <v>0</v>
      </c>
      <c r="AJ539" s="8">
        <v>0</v>
      </c>
      <c r="AK539" s="8">
        <v>0</v>
      </c>
      <c r="AL539" s="8">
        <v>0</v>
      </c>
      <c r="AM539" s="8">
        <v>0</v>
      </c>
      <c r="AN539" s="8">
        <v>0</v>
      </c>
      <c r="AO539" s="8">
        <v>6.5436241610738257</v>
      </c>
      <c r="AP539" s="8">
        <v>0</v>
      </c>
      <c r="AQ539" s="8">
        <v>0</v>
      </c>
      <c r="AR539" s="8">
        <v>0</v>
      </c>
      <c r="AS539" s="8">
        <v>0</v>
      </c>
      <c r="AT539" s="8">
        <v>0</v>
      </c>
      <c r="AU539" s="8">
        <v>0</v>
      </c>
      <c r="AV539" s="8">
        <v>0</v>
      </c>
      <c r="AW539" s="8">
        <v>0</v>
      </c>
      <c r="AX539" s="8">
        <v>5.5974165769644779</v>
      </c>
      <c r="AY539" s="8">
        <v>2.4390243902439024</v>
      </c>
      <c r="AZ539" s="8">
        <v>0</v>
      </c>
      <c r="BA539" s="8">
        <v>5.7203389830508478</v>
      </c>
      <c r="BB539" s="8">
        <v>1.0416666666666665</v>
      </c>
      <c r="BC539" s="8">
        <v>2.3655913978494625</v>
      </c>
      <c r="BD539" s="8">
        <v>10.952380952380953</v>
      </c>
      <c r="BE539" s="8">
        <v>13.761467889908257</v>
      </c>
      <c r="BF539" s="8">
        <v>6.8965517241379306</v>
      </c>
      <c r="BG539" s="8">
        <v>16.666666666666664</v>
      </c>
    </row>
    <row r="540" spans="1:59" ht="15" customHeight="1" x14ac:dyDescent="0.25">
      <c r="A540" s="94"/>
      <c r="B540" s="4" t="s">
        <v>10</v>
      </c>
      <c r="C540" s="10">
        <v>100</v>
      </c>
      <c r="D540" s="10">
        <v>100</v>
      </c>
      <c r="E540" s="10">
        <v>100</v>
      </c>
      <c r="F540" s="10">
        <v>100</v>
      </c>
      <c r="G540" s="10">
        <v>0</v>
      </c>
      <c r="H540" s="10">
        <v>100</v>
      </c>
      <c r="I540" s="10">
        <v>0</v>
      </c>
      <c r="J540" s="10">
        <v>100</v>
      </c>
      <c r="K540" s="10">
        <v>100</v>
      </c>
      <c r="L540" s="10">
        <v>100</v>
      </c>
      <c r="M540" s="10">
        <v>100</v>
      </c>
      <c r="N540" s="10">
        <v>100</v>
      </c>
      <c r="O540" s="10">
        <v>100</v>
      </c>
      <c r="P540" s="10">
        <v>100</v>
      </c>
      <c r="Q540" s="10">
        <v>100</v>
      </c>
      <c r="R540" s="10">
        <v>100</v>
      </c>
      <c r="S540" s="10">
        <v>100</v>
      </c>
      <c r="T540" s="10">
        <v>100</v>
      </c>
      <c r="U540" s="10">
        <v>100</v>
      </c>
      <c r="V540" s="10">
        <v>100</v>
      </c>
      <c r="W540" s="10">
        <v>100</v>
      </c>
      <c r="X540" s="10">
        <v>100</v>
      </c>
      <c r="Y540" s="10">
        <v>100</v>
      </c>
      <c r="Z540" s="10">
        <v>100</v>
      </c>
      <c r="AA540" s="10">
        <v>100</v>
      </c>
      <c r="AB540" s="10">
        <v>100</v>
      </c>
      <c r="AC540" s="10">
        <v>100</v>
      </c>
      <c r="AD540" s="10">
        <v>100</v>
      </c>
      <c r="AE540" s="10">
        <v>100</v>
      </c>
      <c r="AF540" s="10">
        <v>100</v>
      </c>
      <c r="AG540" s="10">
        <v>100</v>
      </c>
      <c r="AH540" s="10">
        <v>100</v>
      </c>
      <c r="AI540" s="10">
        <v>100</v>
      </c>
      <c r="AJ540" s="10">
        <v>100</v>
      </c>
      <c r="AK540" s="10">
        <v>100</v>
      </c>
      <c r="AL540" s="10">
        <v>100</v>
      </c>
      <c r="AM540" s="10">
        <v>100</v>
      </c>
      <c r="AN540" s="10">
        <v>100</v>
      </c>
      <c r="AO540" s="10">
        <v>100</v>
      </c>
      <c r="AP540" s="10">
        <v>100</v>
      </c>
      <c r="AQ540" s="10">
        <v>100</v>
      </c>
      <c r="AR540" s="10">
        <v>100</v>
      </c>
      <c r="AS540" s="10">
        <v>100</v>
      </c>
      <c r="AT540" s="10">
        <v>100</v>
      </c>
      <c r="AU540" s="10">
        <v>100</v>
      </c>
      <c r="AV540" s="10">
        <v>100</v>
      </c>
      <c r="AW540" s="10">
        <v>100</v>
      </c>
      <c r="AX540" s="10">
        <v>100</v>
      </c>
      <c r="AY540" s="10">
        <v>100</v>
      </c>
      <c r="AZ540" s="10">
        <v>100</v>
      </c>
      <c r="BA540" s="10">
        <v>100</v>
      </c>
      <c r="BB540" s="10">
        <v>100</v>
      </c>
      <c r="BC540" s="10">
        <v>100</v>
      </c>
      <c r="BD540" s="10">
        <v>100</v>
      </c>
      <c r="BE540" s="10">
        <v>100</v>
      </c>
      <c r="BF540" s="10">
        <v>100</v>
      </c>
      <c r="BG540" s="10">
        <v>100</v>
      </c>
    </row>
    <row r="542" spans="1:59" ht="28.15" customHeight="1" x14ac:dyDescent="0.25">
      <c r="A542" s="95"/>
      <c r="B542" s="95"/>
      <c r="C542" s="11" t="s">
        <v>10</v>
      </c>
      <c r="D542" s="98" t="s">
        <v>3</v>
      </c>
      <c r="E542" s="98"/>
      <c r="F542" s="98"/>
      <c r="G542" s="98"/>
      <c r="H542" s="98"/>
      <c r="I542" s="98"/>
      <c r="J542" s="98" t="s">
        <v>60</v>
      </c>
      <c r="K542" s="98"/>
      <c r="L542" s="98"/>
      <c r="M542" s="98"/>
      <c r="N542" s="98"/>
      <c r="O542" s="98"/>
      <c r="P542" s="98"/>
      <c r="Q542" s="98"/>
      <c r="R542" s="98"/>
      <c r="S542" s="98"/>
      <c r="T542" s="98"/>
      <c r="U542" s="98"/>
      <c r="V542" s="98"/>
      <c r="W542" s="98"/>
      <c r="X542" s="98"/>
      <c r="Y542" s="98"/>
      <c r="Z542" s="98"/>
      <c r="AA542" s="98"/>
      <c r="AB542" s="98"/>
      <c r="AC542" s="98" t="s">
        <v>151</v>
      </c>
      <c r="AD542" s="98"/>
      <c r="AE542" s="98"/>
      <c r="AF542" s="98"/>
      <c r="AG542" s="98"/>
      <c r="AH542" s="98"/>
      <c r="AI542" s="98"/>
      <c r="AJ542" s="98"/>
      <c r="AK542" s="98"/>
      <c r="AL542" s="98"/>
      <c r="AM542" s="98"/>
      <c r="AN542" s="98"/>
      <c r="AO542" s="98"/>
      <c r="AP542" s="98"/>
      <c r="AQ542" s="98"/>
      <c r="AR542" s="98"/>
      <c r="AS542" s="98"/>
      <c r="AT542" s="98"/>
      <c r="AU542" s="98"/>
      <c r="AV542" s="98"/>
      <c r="AW542" s="98"/>
      <c r="AX542" s="98" t="s">
        <v>53</v>
      </c>
      <c r="AY542" s="98"/>
      <c r="AZ542" s="98" t="s">
        <v>199</v>
      </c>
      <c r="BA542" s="98"/>
      <c r="BB542" s="98" t="s">
        <v>200</v>
      </c>
      <c r="BC542" s="98"/>
      <c r="BD542" s="98"/>
      <c r="BE542" s="98"/>
      <c r="BF542" s="98"/>
      <c r="BG542" s="98"/>
    </row>
    <row r="543" spans="1:59" ht="42" customHeight="1" x14ac:dyDescent="0.25">
      <c r="A543" s="97"/>
      <c r="B543" s="97"/>
      <c r="C543" s="13" t="s">
        <v>10</v>
      </c>
      <c r="D543" s="13" t="s">
        <v>4</v>
      </c>
      <c r="E543" s="13" t="s">
        <v>5</v>
      </c>
      <c r="F543" s="13" t="s">
        <v>6</v>
      </c>
      <c r="G543" s="13" t="s">
        <v>7</v>
      </c>
      <c r="H543" s="13" t="s">
        <v>8</v>
      </c>
      <c r="I543" s="13" t="s">
        <v>9</v>
      </c>
      <c r="J543" s="13" t="s">
        <v>64</v>
      </c>
      <c r="K543" s="13" t="s">
        <v>72</v>
      </c>
      <c r="L543" s="13" t="s">
        <v>65</v>
      </c>
      <c r="M543" s="13" t="s">
        <v>68</v>
      </c>
      <c r="N543" s="13" t="s">
        <v>77</v>
      </c>
      <c r="O543" s="13" t="s">
        <v>66</v>
      </c>
      <c r="P543" s="13" t="s">
        <v>69</v>
      </c>
      <c r="Q543" s="13" t="s">
        <v>67</v>
      </c>
      <c r="R543" s="13" t="s">
        <v>75</v>
      </c>
      <c r="S543" s="13" t="s">
        <v>71</v>
      </c>
      <c r="T543" s="13" t="s">
        <v>78</v>
      </c>
      <c r="U543" s="13" t="s">
        <v>70</v>
      </c>
      <c r="V543" s="13" t="s">
        <v>61</v>
      </c>
      <c r="W543" s="13" t="s">
        <v>79</v>
      </c>
      <c r="X543" s="13" t="s">
        <v>62</v>
      </c>
      <c r="Y543" s="13" t="s">
        <v>73</v>
      </c>
      <c r="Z543" s="13" t="s">
        <v>63</v>
      </c>
      <c r="AA543" s="13" t="s">
        <v>74</v>
      </c>
      <c r="AB543" s="13" t="s">
        <v>76</v>
      </c>
      <c r="AC543" s="13" t="s">
        <v>157</v>
      </c>
      <c r="AD543" s="13" t="s">
        <v>162</v>
      </c>
      <c r="AE543" s="13" t="s">
        <v>153</v>
      </c>
      <c r="AF543" s="13" t="s">
        <v>161</v>
      </c>
      <c r="AG543" s="13" t="s">
        <v>163</v>
      </c>
      <c r="AH543" s="13" t="s">
        <v>158</v>
      </c>
      <c r="AI543" s="13" t="s">
        <v>159</v>
      </c>
      <c r="AJ543" s="13" t="s">
        <v>155</v>
      </c>
      <c r="AK543" s="13" t="s">
        <v>154</v>
      </c>
      <c r="AL543" s="13" t="s">
        <v>169</v>
      </c>
      <c r="AM543" s="13" t="s">
        <v>167</v>
      </c>
      <c r="AN543" s="13" t="s">
        <v>166</v>
      </c>
      <c r="AO543" s="13" t="s">
        <v>152</v>
      </c>
      <c r="AP543" s="13" t="s">
        <v>168</v>
      </c>
      <c r="AQ543" s="13" t="s">
        <v>164</v>
      </c>
      <c r="AR543" s="13" t="s">
        <v>165</v>
      </c>
      <c r="AS543" s="13" t="s">
        <v>170</v>
      </c>
      <c r="AT543" s="13" t="s">
        <v>160</v>
      </c>
      <c r="AU543" s="13" t="s">
        <v>156</v>
      </c>
      <c r="AV543" s="13" t="s">
        <v>71</v>
      </c>
      <c r="AW543" s="13" t="s">
        <v>78</v>
      </c>
      <c r="AX543" s="13" t="s">
        <v>55</v>
      </c>
      <c r="AY543" s="13" t="s">
        <v>56</v>
      </c>
      <c r="AZ543" s="13" t="s">
        <v>57</v>
      </c>
      <c r="BA543" s="13" t="s">
        <v>58</v>
      </c>
      <c r="BB543" s="13" t="s">
        <v>201</v>
      </c>
      <c r="BC543" s="13" t="s">
        <v>202</v>
      </c>
      <c r="BD543" s="13" t="s">
        <v>203</v>
      </c>
      <c r="BE543" s="13" t="s">
        <v>204</v>
      </c>
      <c r="BF543" s="13" t="s">
        <v>205</v>
      </c>
      <c r="BG543" s="13" t="s">
        <v>206</v>
      </c>
    </row>
    <row r="544" spans="1:59" ht="15" customHeight="1" x14ac:dyDescent="0.25">
      <c r="A544" s="92" t="s">
        <v>251</v>
      </c>
      <c r="B544" s="2" t="s">
        <v>59</v>
      </c>
      <c r="C544" s="19">
        <v>610.80712166172179</v>
      </c>
      <c r="D544" s="19">
        <v>624.99766355140173</v>
      </c>
      <c r="E544" s="19">
        <v>519.83333333333337</v>
      </c>
      <c r="F544" s="19">
        <v>522.28571428571411</v>
      </c>
      <c r="G544" s="20"/>
      <c r="H544" s="19">
        <v>698.77777777777783</v>
      </c>
      <c r="I544" s="20"/>
      <c r="J544" s="19">
        <v>383.83870967741939</v>
      </c>
      <c r="K544" s="19">
        <v>391.4</v>
      </c>
      <c r="L544" s="19">
        <v>405.32142857142856</v>
      </c>
      <c r="M544" s="19">
        <v>244.86666666666667</v>
      </c>
      <c r="N544" s="19">
        <v>297</v>
      </c>
      <c r="O544" s="19">
        <v>417.07142857142861</v>
      </c>
      <c r="P544" s="19">
        <v>405.76923076923077</v>
      </c>
      <c r="Q544" s="19">
        <v>553.86363636363637</v>
      </c>
      <c r="R544" s="19">
        <v>264.33333333333331</v>
      </c>
      <c r="S544" s="19">
        <v>546</v>
      </c>
      <c r="T544" s="19">
        <v>312</v>
      </c>
      <c r="U544" s="19">
        <v>415.9</v>
      </c>
      <c r="V544" s="19">
        <v>709.25390625000023</v>
      </c>
      <c r="W544" s="19">
        <v>326</v>
      </c>
      <c r="X544" s="19">
        <v>572.98701298701303</v>
      </c>
      <c r="Y544" s="19">
        <v>356</v>
      </c>
      <c r="Z544" s="19">
        <v>543.05376344085994</v>
      </c>
      <c r="AA544" s="19">
        <v>410.5</v>
      </c>
      <c r="AB544" s="19">
        <v>426.33333333333331</v>
      </c>
      <c r="AC544" s="19">
        <v>429.21052631578942</v>
      </c>
      <c r="AD544" s="19">
        <v>354.88888888888891</v>
      </c>
      <c r="AE544" s="19">
        <v>583.61061946902691</v>
      </c>
      <c r="AF544" s="19">
        <v>265.5</v>
      </c>
      <c r="AG544" s="19">
        <v>418.2</v>
      </c>
      <c r="AH544" s="19">
        <v>230.28571428571431</v>
      </c>
      <c r="AI544" s="19">
        <v>460.07692307692321</v>
      </c>
      <c r="AJ544" s="19">
        <v>373.38461538461519</v>
      </c>
      <c r="AK544" s="19">
        <v>417.07142857142861</v>
      </c>
      <c r="AL544" s="19">
        <v>384.5</v>
      </c>
      <c r="AM544" s="19">
        <v>426.33333333333331</v>
      </c>
      <c r="AN544" s="19">
        <v>272.5</v>
      </c>
      <c r="AO544" s="19">
        <v>686.77684563758407</v>
      </c>
      <c r="AP544" s="19">
        <v>427.33333333333331</v>
      </c>
      <c r="AQ544" s="19">
        <v>391.4</v>
      </c>
      <c r="AR544" s="19">
        <v>374.8</v>
      </c>
      <c r="AS544" s="19">
        <v>326</v>
      </c>
      <c r="AT544" s="19">
        <v>405.76923076923077</v>
      </c>
      <c r="AU544" s="19">
        <v>553.86363636363637</v>
      </c>
      <c r="AV544" s="19">
        <v>546</v>
      </c>
      <c r="AW544" s="19">
        <v>312</v>
      </c>
      <c r="AX544" s="19">
        <v>625.57373519913847</v>
      </c>
      <c r="AY544" s="19">
        <v>443.51219512195109</v>
      </c>
      <c r="AZ544" s="19">
        <v>281.68656716417917</v>
      </c>
      <c r="BA544" s="19">
        <v>634.16631355932225</v>
      </c>
      <c r="BB544" s="19">
        <v>448.10937499999989</v>
      </c>
      <c r="BC544" s="19">
        <v>623.69677419354798</v>
      </c>
      <c r="BD544" s="19">
        <v>679.4</v>
      </c>
      <c r="BE544" s="19">
        <v>702.56880733944945</v>
      </c>
      <c r="BF544" s="19">
        <v>628.55172413793082</v>
      </c>
      <c r="BG544" s="19">
        <v>664.66666666666663</v>
      </c>
    </row>
    <row r="545" spans="1:59" ht="15" customHeight="1" x14ac:dyDescent="0.25">
      <c r="A545" s="93"/>
      <c r="B545" s="3" t="s">
        <v>247</v>
      </c>
      <c r="C545" s="21">
        <v>597</v>
      </c>
      <c r="D545" s="21">
        <v>600</v>
      </c>
      <c r="E545" s="21">
        <v>426</v>
      </c>
      <c r="F545" s="21">
        <v>508</v>
      </c>
      <c r="G545" s="22"/>
      <c r="H545" s="21">
        <v>644</v>
      </c>
      <c r="I545" s="22"/>
      <c r="J545" s="21">
        <v>368</v>
      </c>
      <c r="K545" s="21">
        <v>377</v>
      </c>
      <c r="L545" s="21">
        <v>446.5</v>
      </c>
      <c r="M545" s="21">
        <v>227</v>
      </c>
      <c r="N545" s="21">
        <v>297</v>
      </c>
      <c r="O545" s="21">
        <v>412</v>
      </c>
      <c r="P545" s="21">
        <v>377</v>
      </c>
      <c r="Q545" s="21">
        <v>568</v>
      </c>
      <c r="R545" s="21">
        <v>265</v>
      </c>
      <c r="S545" s="21">
        <v>525</v>
      </c>
      <c r="T545" s="21">
        <v>312</v>
      </c>
      <c r="U545" s="21">
        <v>416</v>
      </c>
      <c r="V545" s="21">
        <v>716.5</v>
      </c>
      <c r="W545" s="21">
        <v>326</v>
      </c>
      <c r="X545" s="21">
        <v>560</v>
      </c>
      <c r="Y545" s="21">
        <v>349.5</v>
      </c>
      <c r="Z545" s="21">
        <v>554</v>
      </c>
      <c r="AA545" s="21">
        <v>410.5</v>
      </c>
      <c r="AB545" s="21">
        <v>522</v>
      </c>
      <c r="AC545" s="21">
        <v>450</v>
      </c>
      <c r="AD545" s="21">
        <v>334</v>
      </c>
      <c r="AE545" s="21">
        <v>566</v>
      </c>
      <c r="AF545" s="21">
        <v>279.5</v>
      </c>
      <c r="AG545" s="21">
        <v>449</v>
      </c>
      <c r="AH545" s="21">
        <v>225.5</v>
      </c>
      <c r="AI545" s="21">
        <v>450</v>
      </c>
      <c r="AJ545" s="21">
        <v>355.5</v>
      </c>
      <c r="AK545" s="21">
        <v>412</v>
      </c>
      <c r="AL545" s="21">
        <v>384.5</v>
      </c>
      <c r="AM545" s="21">
        <v>522</v>
      </c>
      <c r="AN545" s="21">
        <v>270.5</v>
      </c>
      <c r="AO545" s="21">
        <v>681</v>
      </c>
      <c r="AP545" s="21">
        <v>427</v>
      </c>
      <c r="AQ545" s="21">
        <v>377</v>
      </c>
      <c r="AR545" s="21">
        <v>363</v>
      </c>
      <c r="AS545" s="21">
        <v>326</v>
      </c>
      <c r="AT545" s="21">
        <v>377</v>
      </c>
      <c r="AU545" s="21">
        <v>568</v>
      </c>
      <c r="AV545" s="21">
        <v>525</v>
      </c>
      <c r="AW545" s="21">
        <v>312</v>
      </c>
      <c r="AX545" s="21">
        <v>600</v>
      </c>
      <c r="AY545" s="21">
        <v>330</v>
      </c>
      <c r="AZ545" s="21">
        <v>289</v>
      </c>
      <c r="BA545" s="21">
        <v>600</v>
      </c>
      <c r="BB545" s="21">
        <v>411.5</v>
      </c>
      <c r="BC545" s="21">
        <v>600</v>
      </c>
      <c r="BD545" s="21">
        <v>672.5</v>
      </c>
      <c r="BE545" s="21">
        <v>685</v>
      </c>
      <c r="BF545" s="21">
        <v>643</v>
      </c>
      <c r="BG545" s="21">
        <v>567.5</v>
      </c>
    </row>
    <row r="546" spans="1:59" ht="15" customHeight="1" x14ac:dyDescent="0.25">
      <c r="A546" s="94"/>
      <c r="B546" s="4" t="s">
        <v>224</v>
      </c>
      <c r="C546" s="9">
        <v>1011</v>
      </c>
      <c r="D546" s="9">
        <v>856</v>
      </c>
      <c r="E546" s="9">
        <v>6</v>
      </c>
      <c r="F546" s="9">
        <v>140</v>
      </c>
      <c r="G546" s="9">
        <v>0</v>
      </c>
      <c r="H546" s="9">
        <v>9</v>
      </c>
      <c r="I546" s="9">
        <v>0</v>
      </c>
      <c r="J546" s="9">
        <v>31</v>
      </c>
      <c r="K546" s="9">
        <v>5</v>
      </c>
      <c r="L546" s="9">
        <v>28</v>
      </c>
      <c r="M546" s="9">
        <v>15</v>
      </c>
      <c r="N546" s="9">
        <v>1</v>
      </c>
      <c r="O546" s="9">
        <v>28</v>
      </c>
      <c r="P546" s="9">
        <v>13</v>
      </c>
      <c r="Q546" s="9">
        <v>22</v>
      </c>
      <c r="R546" s="9">
        <v>3</v>
      </c>
      <c r="S546" s="9">
        <v>6</v>
      </c>
      <c r="T546" s="9">
        <v>1</v>
      </c>
      <c r="U546" s="9">
        <v>10</v>
      </c>
      <c r="V546" s="9">
        <v>512</v>
      </c>
      <c r="W546" s="9">
        <v>1</v>
      </c>
      <c r="X546" s="9">
        <v>231</v>
      </c>
      <c r="Y546" s="9">
        <v>4</v>
      </c>
      <c r="Z546" s="9">
        <v>93</v>
      </c>
      <c r="AA546" s="9">
        <v>4</v>
      </c>
      <c r="AB546" s="9">
        <v>3</v>
      </c>
      <c r="AC546" s="9">
        <v>19</v>
      </c>
      <c r="AD546" s="9">
        <v>9</v>
      </c>
      <c r="AE546" s="9">
        <v>226</v>
      </c>
      <c r="AF546" s="9">
        <v>10</v>
      </c>
      <c r="AG546" s="9">
        <v>5</v>
      </c>
      <c r="AH546" s="9">
        <v>14</v>
      </c>
      <c r="AI546" s="9">
        <v>13</v>
      </c>
      <c r="AJ546" s="9">
        <v>26</v>
      </c>
      <c r="AK546" s="9">
        <v>28</v>
      </c>
      <c r="AL546" s="9">
        <v>2</v>
      </c>
      <c r="AM546" s="9">
        <v>3</v>
      </c>
      <c r="AN546" s="9">
        <v>4</v>
      </c>
      <c r="AO546" s="9">
        <v>596</v>
      </c>
      <c r="AP546" s="9">
        <v>3</v>
      </c>
      <c r="AQ546" s="9">
        <v>5</v>
      </c>
      <c r="AR546" s="9">
        <v>5</v>
      </c>
      <c r="AS546" s="9">
        <v>1</v>
      </c>
      <c r="AT546" s="9">
        <v>13</v>
      </c>
      <c r="AU546" s="9">
        <v>22</v>
      </c>
      <c r="AV546" s="9">
        <v>6</v>
      </c>
      <c r="AW546" s="9">
        <v>1</v>
      </c>
      <c r="AX546" s="9">
        <v>929</v>
      </c>
      <c r="AY546" s="9">
        <v>82</v>
      </c>
      <c r="AZ546" s="9">
        <v>67</v>
      </c>
      <c r="BA546" s="9">
        <v>944</v>
      </c>
      <c r="BB546" s="9">
        <v>192</v>
      </c>
      <c r="BC546" s="9">
        <v>465</v>
      </c>
      <c r="BD546" s="9">
        <v>210</v>
      </c>
      <c r="BE546" s="9">
        <v>109</v>
      </c>
      <c r="BF546" s="9">
        <v>29</v>
      </c>
      <c r="BG546" s="9">
        <v>6</v>
      </c>
    </row>
    <row r="548" spans="1:59" x14ac:dyDescent="0.25">
      <c r="A548" s="38" t="s">
        <v>252</v>
      </c>
    </row>
    <row r="550" spans="1:59" x14ac:dyDescent="0.25">
      <c r="A550" s="38" t="s">
        <v>239</v>
      </c>
    </row>
    <row r="552" spans="1:59" ht="42" customHeight="1" x14ac:dyDescent="0.25">
      <c r="A552" s="95"/>
      <c r="B552" s="95"/>
      <c r="C552" s="11" t="s">
        <v>10</v>
      </c>
      <c r="D552" s="98" t="s">
        <v>3</v>
      </c>
      <c r="E552" s="98"/>
      <c r="F552" s="98"/>
      <c r="G552" s="98"/>
      <c r="H552" s="98"/>
      <c r="I552" s="98"/>
      <c r="J552" s="98" t="s">
        <v>60</v>
      </c>
      <c r="K552" s="98"/>
      <c r="L552" s="98"/>
      <c r="M552" s="98"/>
      <c r="N552" s="98"/>
      <c r="O552" s="98"/>
      <c r="P552" s="98"/>
      <c r="Q552" s="98"/>
      <c r="R552" s="98"/>
      <c r="S552" s="98"/>
      <c r="T552" s="98"/>
      <c r="U552" s="98"/>
      <c r="V552" s="98"/>
      <c r="W552" s="98"/>
      <c r="X552" s="98"/>
      <c r="Y552" s="98"/>
      <c r="Z552" s="98"/>
      <c r="AA552" s="98"/>
      <c r="AB552" s="98"/>
      <c r="AC552" s="98" t="s">
        <v>151</v>
      </c>
      <c r="AD552" s="98"/>
      <c r="AE552" s="98"/>
      <c r="AF552" s="98"/>
      <c r="AG552" s="98"/>
      <c r="AH552" s="98"/>
      <c r="AI552" s="98"/>
      <c r="AJ552" s="98"/>
      <c r="AK552" s="98"/>
      <c r="AL552" s="98"/>
      <c r="AM552" s="98"/>
      <c r="AN552" s="98"/>
      <c r="AO552" s="98"/>
      <c r="AP552" s="98"/>
      <c r="AQ552" s="98"/>
      <c r="AR552" s="98"/>
      <c r="AS552" s="98"/>
      <c r="AT552" s="98"/>
      <c r="AU552" s="98"/>
      <c r="AV552" s="98"/>
      <c r="AW552" s="98"/>
      <c r="AX552" s="11" t="s">
        <v>199</v>
      </c>
      <c r="AY552" s="98" t="s">
        <v>200</v>
      </c>
      <c r="AZ552" s="98"/>
      <c r="BA552" s="98"/>
      <c r="BB552" s="98"/>
      <c r="BC552" s="98"/>
      <c r="BD552" s="98"/>
    </row>
    <row r="553" spans="1:59" ht="42" customHeight="1" x14ac:dyDescent="0.25">
      <c r="A553" s="96"/>
      <c r="B553" s="96"/>
      <c r="C553" s="12" t="s">
        <v>10</v>
      </c>
      <c r="D553" s="12" t="s">
        <v>4</v>
      </c>
      <c r="E553" s="12" t="s">
        <v>5</v>
      </c>
      <c r="F553" s="12" t="s">
        <v>6</v>
      </c>
      <c r="G553" s="12" t="s">
        <v>7</v>
      </c>
      <c r="H553" s="12" t="s">
        <v>8</v>
      </c>
      <c r="I553" s="12" t="s">
        <v>9</v>
      </c>
      <c r="J553" s="12" t="s">
        <v>64</v>
      </c>
      <c r="K553" s="12" t="s">
        <v>72</v>
      </c>
      <c r="L553" s="12" t="s">
        <v>65</v>
      </c>
      <c r="M553" s="12" t="s">
        <v>68</v>
      </c>
      <c r="N553" s="12" t="s">
        <v>77</v>
      </c>
      <c r="O553" s="12" t="s">
        <v>66</v>
      </c>
      <c r="P553" s="12" t="s">
        <v>69</v>
      </c>
      <c r="Q553" s="12" t="s">
        <v>67</v>
      </c>
      <c r="R553" s="12" t="s">
        <v>75</v>
      </c>
      <c r="S553" s="12" t="s">
        <v>71</v>
      </c>
      <c r="T553" s="12" t="s">
        <v>78</v>
      </c>
      <c r="U553" s="12" t="s">
        <v>70</v>
      </c>
      <c r="V553" s="12" t="s">
        <v>61</v>
      </c>
      <c r="W553" s="12" t="s">
        <v>79</v>
      </c>
      <c r="X553" s="12" t="s">
        <v>62</v>
      </c>
      <c r="Y553" s="12" t="s">
        <v>73</v>
      </c>
      <c r="Z553" s="12" t="s">
        <v>63</v>
      </c>
      <c r="AA553" s="12" t="s">
        <v>74</v>
      </c>
      <c r="AB553" s="12" t="s">
        <v>76</v>
      </c>
      <c r="AC553" s="12" t="s">
        <v>157</v>
      </c>
      <c r="AD553" s="12" t="s">
        <v>162</v>
      </c>
      <c r="AE553" s="12" t="s">
        <v>153</v>
      </c>
      <c r="AF553" s="12" t="s">
        <v>161</v>
      </c>
      <c r="AG553" s="12" t="s">
        <v>163</v>
      </c>
      <c r="AH553" s="12" t="s">
        <v>158</v>
      </c>
      <c r="AI553" s="12" t="s">
        <v>159</v>
      </c>
      <c r="AJ553" s="12" t="s">
        <v>155</v>
      </c>
      <c r="AK553" s="12" t="s">
        <v>154</v>
      </c>
      <c r="AL553" s="12" t="s">
        <v>169</v>
      </c>
      <c r="AM553" s="12" t="s">
        <v>167</v>
      </c>
      <c r="AN553" s="12" t="s">
        <v>166</v>
      </c>
      <c r="AO553" s="12" t="s">
        <v>152</v>
      </c>
      <c r="AP553" s="12" t="s">
        <v>168</v>
      </c>
      <c r="AQ553" s="12" t="s">
        <v>164</v>
      </c>
      <c r="AR553" s="12" t="s">
        <v>165</v>
      </c>
      <c r="AS553" s="12" t="s">
        <v>170</v>
      </c>
      <c r="AT553" s="12" t="s">
        <v>160</v>
      </c>
      <c r="AU553" s="12" t="s">
        <v>156</v>
      </c>
      <c r="AV553" s="12" t="s">
        <v>71</v>
      </c>
      <c r="AW553" s="12" t="s">
        <v>78</v>
      </c>
      <c r="AX553" s="12" t="s">
        <v>58</v>
      </c>
      <c r="AY553" s="12" t="s">
        <v>201</v>
      </c>
      <c r="AZ553" s="12" t="s">
        <v>202</v>
      </c>
      <c r="BA553" s="12" t="s">
        <v>203</v>
      </c>
      <c r="BB553" s="12" t="s">
        <v>204</v>
      </c>
      <c r="BC553" s="12" t="s">
        <v>205</v>
      </c>
      <c r="BD553" s="12" t="s">
        <v>206</v>
      </c>
    </row>
    <row r="554" spans="1:59" ht="14.1" customHeight="1" x14ac:dyDescent="0.25">
      <c r="A554" s="97"/>
      <c r="B554" s="97"/>
      <c r="C554" s="13" t="s">
        <v>1</v>
      </c>
      <c r="D554" s="13" t="s">
        <v>1</v>
      </c>
      <c r="E554" s="13" t="s">
        <v>1</v>
      </c>
      <c r="F554" s="13" t="s">
        <v>1</v>
      </c>
      <c r="G554" s="13" t="s">
        <v>1</v>
      </c>
      <c r="H554" s="13" t="s">
        <v>1</v>
      </c>
      <c r="I554" s="13" t="s">
        <v>1</v>
      </c>
      <c r="J554" s="13" t="s">
        <v>1</v>
      </c>
      <c r="K554" s="13" t="s">
        <v>1</v>
      </c>
      <c r="L554" s="13" t="s">
        <v>1</v>
      </c>
      <c r="M554" s="13" t="s">
        <v>1</v>
      </c>
      <c r="N554" s="13" t="s">
        <v>1</v>
      </c>
      <c r="O554" s="13" t="s">
        <v>1</v>
      </c>
      <c r="P554" s="13" t="s">
        <v>1</v>
      </c>
      <c r="Q554" s="13" t="s">
        <v>1</v>
      </c>
      <c r="R554" s="13" t="s">
        <v>1</v>
      </c>
      <c r="S554" s="13" t="s">
        <v>1</v>
      </c>
      <c r="T554" s="13" t="s">
        <v>1</v>
      </c>
      <c r="U554" s="13" t="s">
        <v>1</v>
      </c>
      <c r="V554" s="13" t="s">
        <v>1</v>
      </c>
      <c r="W554" s="13" t="s">
        <v>1</v>
      </c>
      <c r="X554" s="13" t="s">
        <v>1</v>
      </c>
      <c r="Y554" s="13" t="s">
        <v>1</v>
      </c>
      <c r="Z554" s="13" t="s">
        <v>1</v>
      </c>
      <c r="AA554" s="13" t="s">
        <v>1</v>
      </c>
      <c r="AB554" s="13" t="s">
        <v>1</v>
      </c>
      <c r="AC554" s="13" t="s">
        <v>1</v>
      </c>
      <c r="AD554" s="13" t="s">
        <v>1</v>
      </c>
      <c r="AE554" s="13" t="s">
        <v>1</v>
      </c>
      <c r="AF554" s="13" t="s">
        <v>1</v>
      </c>
      <c r="AG554" s="13" t="s">
        <v>1</v>
      </c>
      <c r="AH554" s="13" t="s">
        <v>1</v>
      </c>
      <c r="AI554" s="13" t="s">
        <v>1</v>
      </c>
      <c r="AJ554" s="13" t="s">
        <v>1</v>
      </c>
      <c r="AK554" s="13" t="s">
        <v>1</v>
      </c>
      <c r="AL554" s="13" t="s">
        <v>1</v>
      </c>
      <c r="AM554" s="13" t="s">
        <v>1</v>
      </c>
      <c r="AN554" s="13" t="s">
        <v>1</v>
      </c>
      <c r="AO554" s="13" t="s">
        <v>1</v>
      </c>
      <c r="AP554" s="13" t="s">
        <v>1</v>
      </c>
      <c r="AQ554" s="13" t="s">
        <v>1</v>
      </c>
      <c r="AR554" s="13" t="s">
        <v>1</v>
      </c>
      <c r="AS554" s="13" t="s">
        <v>1</v>
      </c>
      <c r="AT554" s="13" t="s">
        <v>1</v>
      </c>
      <c r="AU554" s="13" t="s">
        <v>1</v>
      </c>
      <c r="AV554" s="13" t="s">
        <v>1</v>
      </c>
      <c r="AW554" s="13" t="s">
        <v>1</v>
      </c>
      <c r="AX554" s="13" t="s">
        <v>1</v>
      </c>
      <c r="AY554" s="13" t="s">
        <v>1</v>
      </c>
      <c r="AZ554" s="13" t="s">
        <v>1</v>
      </c>
      <c r="BA554" s="13" t="s">
        <v>1</v>
      </c>
      <c r="BB554" s="13" t="s">
        <v>1</v>
      </c>
      <c r="BC554" s="13" t="s">
        <v>1</v>
      </c>
      <c r="BD554" s="13" t="s">
        <v>1</v>
      </c>
    </row>
    <row r="555" spans="1:59" ht="15" customHeight="1" x14ac:dyDescent="0.25">
      <c r="A555" s="92" t="s">
        <v>250</v>
      </c>
      <c r="B555" s="2" t="s">
        <v>242</v>
      </c>
      <c r="C555" s="5">
        <v>207</v>
      </c>
      <c r="D555" s="5">
        <v>184</v>
      </c>
      <c r="E555" s="5">
        <v>4</v>
      </c>
      <c r="F555" s="5">
        <v>18</v>
      </c>
      <c r="G555" s="5">
        <v>0</v>
      </c>
      <c r="H555" s="5">
        <v>1</v>
      </c>
      <c r="I555" s="5">
        <v>0</v>
      </c>
      <c r="J555" s="5">
        <v>26</v>
      </c>
      <c r="K555" s="5">
        <v>4</v>
      </c>
      <c r="L555" s="5">
        <v>21</v>
      </c>
      <c r="M555" s="5">
        <v>15</v>
      </c>
      <c r="N555" s="5">
        <v>1</v>
      </c>
      <c r="O555" s="5">
        <v>22</v>
      </c>
      <c r="P555" s="5">
        <v>11</v>
      </c>
      <c r="Q555" s="5">
        <v>1</v>
      </c>
      <c r="R555" s="5">
        <v>3</v>
      </c>
      <c r="S555" s="5">
        <v>2</v>
      </c>
      <c r="T555" s="5">
        <v>1</v>
      </c>
      <c r="U555" s="5">
        <v>9</v>
      </c>
      <c r="V555" s="5">
        <v>29</v>
      </c>
      <c r="W555" s="5">
        <v>1</v>
      </c>
      <c r="X555" s="5">
        <v>34</v>
      </c>
      <c r="Y555" s="5">
        <v>4</v>
      </c>
      <c r="Z555" s="5">
        <v>20</v>
      </c>
      <c r="AA555" s="5">
        <v>2</v>
      </c>
      <c r="AB555" s="5">
        <v>1</v>
      </c>
      <c r="AC555" s="5">
        <v>15</v>
      </c>
      <c r="AD555" s="5">
        <v>6</v>
      </c>
      <c r="AE555" s="5">
        <v>28</v>
      </c>
      <c r="AF555" s="5">
        <v>10</v>
      </c>
      <c r="AG555" s="5">
        <v>3</v>
      </c>
      <c r="AH555" s="5">
        <v>14</v>
      </c>
      <c r="AI555" s="5">
        <v>7</v>
      </c>
      <c r="AJ555" s="5">
        <v>22</v>
      </c>
      <c r="AK555" s="5">
        <v>22</v>
      </c>
      <c r="AL555" s="5">
        <v>2</v>
      </c>
      <c r="AM555" s="5">
        <v>1</v>
      </c>
      <c r="AN555" s="5">
        <v>4</v>
      </c>
      <c r="AO555" s="5">
        <v>45</v>
      </c>
      <c r="AP555" s="5">
        <v>3</v>
      </c>
      <c r="AQ555" s="5">
        <v>4</v>
      </c>
      <c r="AR555" s="5">
        <v>5</v>
      </c>
      <c r="AS555" s="5">
        <v>1</v>
      </c>
      <c r="AT555" s="5">
        <v>11</v>
      </c>
      <c r="AU555" s="5">
        <v>1</v>
      </c>
      <c r="AV555" s="5">
        <v>2</v>
      </c>
      <c r="AW555" s="5">
        <v>1</v>
      </c>
      <c r="AX555" s="5">
        <v>207</v>
      </c>
      <c r="AY555" s="5">
        <v>43</v>
      </c>
      <c r="AZ555" s="5">
        <v>92</v>
      </c>
      <c r="BA555" s="5">
        <v>39</v>
      </c>
      <c r="BB555" s="5">
        <v>20</v>
      </c>
      <c r="BC555" s="5">
        <v>11</v>
      </c>
      <c r="BD555" s="5">
        <v>2</v>
      </c>
    </row>
    <row r="556" spans="1:59" ht="15" customHeight="1" x14ac:dyDescent="0.25">
      <c r="A556" s="93"/>
      <c r="B556" s="3" t="s">
        <v>243</v>
      </c>
      <c r="C556" s="7">
        <v>271</v>
      </c>
      <c r="D556" s="7">
        <v>237</v>
      </c>
      <c r="E556" s="7">
        <v>0</v>
      </c>
      <c r="F556" s="7">
        <v>31</v>
      </c>
      <c r="G556" s="7">
        <v>0</v>
      </c>
      <c r="H556" s="7">
        <v>3</v>
      </c>
      <c r="I556" s="7">
        <v>0</v>
      </c>
      <c r="J556" s="7">
        <v>5</v>
      </c>
      <c r="K556" s="7">
        <v>1</v>
      </c>
      <c r="L556" s="7">
        <v>7</v>
      </c>
      <c r="M556" s="7">
        <v>0</v>
      </c>
      <c r="N556" s="7">
        <v>0</v>
      </c>
      <c r="O556" s="7">
        <v>6</v>
      </c>
      <c r="P556" s="7">
        <v>1</v>
      </c>
      <c r="Q556" s="7">
        <v>19</v>
      </c>
      <c r="R556" s="7">
        <v>0</v>
      </c>
      <c r="S556" s="7">
        <v>3</v>
      </c>
      <c r="T556" s="7">
        <v>0</v>
      </c>
      <c r="U556" s="7">
        <v>1</v>
      </c>
      <c r="V556" s="7">
        <v>95</v>
      </c>
      <c r="W556" s="7">
        <v>0</v>
      </c>
      <c r="X556" s="7">
        <v>79</v>
      </c>
      <c r="Y556" s="7">
        <v>0</v>
      </c>
      <c r="Z556" s="7">
        <v>50</v>
      </c>
      <c r="AA556" s="7">
        <v>2</v>
      </c>
      <c r="AB556" s="7">
        <v>2</v>
      </c>
      <c r="AC556" s="7">
        <v>4</v>
      </c>
      <c r="AD556" s="7">
        <v>3</v>
      </c>
      <c r="AE556" s="7">
        <v>80</v>
      </c>
      <c r="AF556" s="7">
        <v>0</v>
      </c>
      <c r="AG556" s="7">
        <v>2</v>
      </c>
      <c r="AH556" s="7">
        <v>0</v>
      </c>
      <c r="AI556" s="7">
        <v>6</v>
      </c>
      <c r="AJ556" s="7">
        <v>4</v>
      </c>
      <c r="AK556" s="7">
        <v>6</v>
      </c>
      <c r="AL556" s="7">
        <v>0</v>
      </c>
      <c r="AM556" s="7">
        <v>2</v>
      </c>
      <c r="AN556" s="7">
        <v>0</v>
      </c>
      <c r="AO556" s="7">
        <v>140</v>
      </c>
      <c r="AP556" s="7">
        <v>0</v>
      </c>
      <c r="AQ556" s="7">
        <v>1</v>
      </c>
      <c r="AR556" s="7">
        <v>0</v>
      </c>
      <c r="AS556" s="7">
        <v>0</v>
      </c>
      <c r="AT556" s="7">
        <v>1</v>
      </c>
      <c r="AU556" s="7">
        <v>19</v>
      </c>
      <c r="AV556" s="7">
        <v>3</v>
      </c>
      <c r="AW556" s="7">
        <v>0</v>
      </c>
      <c r="AX556" s="7">
        <v>271</v>
      </c>
      <c r="AY556" s="7">
        <v>47</v>
      </c>
      <c r="AZ556" s="7">
        <v>150</v>
      </c>
      <c r="BA556" s="7">
        <v>50</v>
      </c>
      <c r="BB556" s="7">
        <v>19</v>
      </c>
      <c r="BC556" s="7">
        <v>3</v>
      </c>
      <c r="BD556" s="7">
        <v>2</v>
      </c>
    </row>
    <row r="557" spans="1:59" ht="15" customHeight="1" x14ac:dyDescent="0.25">
      <c r="A557" s="93"/>
      <c r="B557" s="3" t="s">
        <v>244</v>
      </c>
      <c r="C557" s="7">
        <v>262</v>
      </c>
      <c r="D557" s="7">
        <v>225</v>
      </c>
      <c r="E557" s="7">
        <v>0</v>
      </c>
      <c r="F557" s="7">
        <v>34</v>
      </c>
      <c r="G557" s="7">
        <v>0</v>
      </c>
      <c r="H557" s="7">
        <v>3</v>
      </c>
      <c r="I557" s="7">
        <v>0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1</v>
      </c>
      <c r="Q557" s="7">
        <v>2</v>
      </c>
      <c r="R557" s="7">
        <v>0</v>
      </c>
      <c r="S557" s="7">
        <v>0</v>
      </c>
      <c r="T557" s="7">
        <v>0</v>
      </c>
      <c r="U557" s="7">
        <v>0</v>
      </c>
      <c r="V557" s="7">
        <v>187</v>
      </c>
      <c r="W557" s="7">
        <v>0</v>
      </c>
      <c r="X557" s="7">
        <v>51</v>
      </c>
      <c r="Y557" s="7">
        <v>0</v>
      </c>
      <c r="Z557" s="7">
        <v>21</v>
      </c>
      <c r="AA557" s="7">
        <v>0</v>
      </c>
      <c r="AB557" s="7">
        <v>0</v>
      </c>
      <c r="AC557" s="7">
        <v>0</v>
      </c>
      <c r="AD557" s="7">
        <v>0</v>
      </c>
      <c r="AE557" s="7">
        <v>51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208</v>
      </c>
      <c r="AP557" s="7">
        <v>0</v>
      </c>
      <c r="AQ557" s="7">
        <v>0</v>
      </c>
      <c r="AR557" s="7">
        <v>0</v>
      </c>
      <c r="AS557" s="7">
        <v>0</v>
      </c>
      <c r="AT557" s="7">
        <v>1</v>
      </c>
      <c r="AU557" s="7">
        <v>2</v>
      </c>
      <c r="AV557" s="7">
        <v>0</v>
      </c>
      <c r="AW557" s="7">
        <v>0</v>
      </c>
      <c r="AX557" s="7">
        <v>262</v>
      </c>
      <c r="AY557" s="7">
        <v>28</v>
      </c>
      <c r="AZ557" s="7">
        <v>132</v>
      </c>
      <c r="BA557" s="7">
        <v>60</v>
      </c>
      <c r="BB557" s="7">
        <v>35</v>
      </c>
      <c r="BC557" s="7">
        <v>7</v>
      </c>
      <c r="BD557" s="7">
        <v>0</v>
      </c>
    </row>
    <row r="558" spans="1:59" ht="15" customHeight="1" x14ac:dyDescent="0.25">
      <c r="A558" s="93"/>
      <c r="B558" s="3" t="s">
        <v>245</v>
      </c>
      <c r="C558" s="7">
        <v>150</v>
      </c>
      <c r="D558" s="7">
        <v>135</v>
      </c>
      <c r="E558" s="7">
        <v>2</v>
      </c>
      <c r="F558" s="7">
        <v>13</v>
      </c>
      <c r="G558" s="7">
        <v>0</v>
      </c>
      <c r="H558" s="7">
        <v>0</v>
      </c>
      <c r="I558" s="7">
        <v>0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1</v>
      </c>
      <c r="T558" s="7">
        <v>0</v>
      </c>
      <c r="U558" s="7">
        <v>0</v>
      </c>
      <c r="V558" s="7">
        <v>129</v>
      </c>
      <c r="W558" s="7">
        <v>0</v>
      </c>
      <c r="X558" s="7">
        <v>19</v>
      </c>
      <c r="Y558" s="7">
        <v>0</v>
      </c>
      <c r="Z558" s="7">
        <v>1</v>
      </c>
      <c r="AA558" s="7">
        <v>0</v>
      </c>
      <c r="AB558" s="7">
        <v>0</v>
      </c>
      <c r="AC558" s="7">
        <v>0</v>
      </c>
      <c r="AD558" s="7">
        <v>0</v>
      </c>
      <c r="AE558" s="7">
        <v>19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130</v>
      </c>
      <c r="AP558" s="7">
        <v>0</v>
      </c>
      <c r="AQ558" s="7">
        <v>0</v>
      </c>
      <c r="AR558" s="7">
        <v>0</v>
      </c>
      <c r="AS558" s="7">
        <v>0</v>
      </c>
      <c r="AT558" s="7">
        <v>0</v>
      </c>
      <c r="AU558" s="7">
        <v>0</v>
      </c>
      <c r="AV558" s="7">
        <v>1</v>
      </c>
      <c r="AW558" s="7">
        <v>0</v>
      </c>
      <c r="AX558" s="7">
        <v>150</v>
      </c>
      <c r="AY558" s="7">
        <v>6</v>
      </c>
      <c r="AZ558" s="7">
        <v>79</v>
      </c>
      <c r="BA558" s="7">
        <v>38</v>
      </c>
      <c r="BB558" s="7">
        <v>20</v>
      </c>
      <c r="BC558" s="7">
        <v>6</v>
      </c>
      <c r="BD558" s="7">
        <v>1</v>
      </c>
    </row>
    <row r="559" spans="1:59" ht="15" customHeight="1" x14ac:dyDescent="0.25">
      <c r="A559" s="93"/>
      <c r="B559" s="3" t="s">
        <v>246</v>
      </c>
      <c r="C559" s="7">
        <v>54</v>
      </c>
      <c r="D559" s="7">
        <v>49</v>
      </c>
      <c r="E559" s="7">
        <v>0</v>
      </c>
      <c r="F559" s="7">
        <v>3</v>
      </c>
      <c r="G559" s="7">
        <v>0</v>
      </c>
      <c r="H559" s="7">
        <v>2</v>
      </c>
      <c r="I559" s="7">
        <v>0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39</v>
      </c>
      <c r="W559" s="7">
        <v>0</v>
      </c>
      <c r="X559" s="7">
        <v>15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15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39</v>
      </c>
      <c r="AP559" s="7">
        <v>0</v>
      </c>
      <c r="AQ559" s="7">
        <v>0</v>
      </c>
      <c r="AR559" s="7">
        <v>0</v>
      </c>
      <c r="AS559" s="7">
        <v>0</v>
      </c>
      <c r="AT559" s="7">
        <v>0</v>
      </c>
      <c r="AU559" s="7">
        <v>0</v>
      </c>
      <c r="AV559" s="7">
        <v>0</v>
      </c>
      <c r="AW559" s="7">
        <v>0</v>
      </c>
      <c r="AX559" s="7">
        <v>54</v>
      </c>
      <c r="AY559" s="7">
        <v>2</v>
      </c>
      <c r="AZ559" s="7">
        <v>11</v>
      </c>
      <c r="BA559" s="7">
        <v>23</v>
      </c>
      <c r="BB559" s="7">
        <v>15</v>
      </c>
      <c r="BC559" s="7">
        <v>2</v>
      </c>
      <c r="BD559" s="7">
        <v>1</v>
      </c>
    </row>
    <row r="560" spans="1:59" ht="15" customHeight="1" x14ac:dyDescent="0.25">
      <c r="A560" s="94"/>
      <c r="B560" s="4" t="s">
        <v>10</v>
      </c>
      <c r="C560" s="9">
        <v>944</v>
      </c>
      <c r="D560" s="9">
        <v>830</v>
      </c>
      <c r="E560" s="9">
        <v>6</v>
      </c>
      <c r="F560" s="9">
        <v>99</v>
      </c>
      <c r="G560" s="9">
        <v>0</v>
      </c>
      <c r="H560" s="9">
        <v>9</v>
      </c>
      <c r="I560" s="9">
        <v>0</v>
      </c>
      <c r="J560" s="9">
        <v>31</v>
      </c>
      <c r="K560" s="9">
        <v>5</v>
      </c>
      <c r="L560" s="9">
        <v>28</v>
      </c>
      <c r="M560" s="9">
        <v>15</v>
      </c>
      <c r="N560" s="9">
        <v>1</v>
      </c>
      <c r="O560" s="9">
        <v>28</v>
      </c>
      <c r="P560" s="9">
        <v>13</v>
      </c>
      <c r="Q560" s="9">
        <v>22</v>
      </c>
      <c r="R560" s="9">
        <v>3</v>
      </c>
      <c r="S560" s="9">
        <v>6</v>
      </c>
      <c r="T560" s="9">
        <v>1</v>
      </c>
      <c r="U560" s="9">
        <v>10</v>
      </c>
      <c r="V560" s="9">
        <v>479</v>
      </c>
      <c r="W560" s="9">
        <v>1</v>
      </c>
      <c r="X560" s="9">
        <v>198</v>
      </c>
      <c r="Y560" s="9">
        <v>4</v>
      </c>
      <c r="Z560" s="9">
        <v>92</v>
      </c>
      <c r="AA560" s="9">
        <v>4</v>
      </c>
      <c r="AB560" s="9">
        <v>3</v>
      </c>
      <c r="AC560" s="9">
        <v>19</v>
      </c>
      <c r="AD560" s="9">
        <v>9</v>
      </c>
      <c r="AE560" s="9">
        <v>193</v>
      </c>
      <c r="AF560" s="9">
        <v>10</v>
      </c>
      <c r="AG560" s="9">
        <v>5</v>
      </c>
      <c r="AH560" s="9">
        <v>14</v>
      </c>
      <c r="AI560" s="9">
        <v>13</v>
      </c>
      <c r="AJ560" s="9">
        <v>26</v>
      </c>
      <c r="AK560" s="9">
        <v>28</v>
      </c>
      <c r="AL560" s="9">
        <v>2</v>
      </c>
      <c r="AM560" s="9">
        <v>3</v>
      </c>
      <c r="AN560" s="9">
        <v>4</v>
      </c>
      <c r="AO560" s="9">
        <v>562</v>
      </c>
      <c r="AP560" s="9">
        <v>3</v>
      </c>
      <c r="AQ560" s="9">
        <v>5</v>
      </c>
      <c r="AR560" s="9">
        <v>5</v>
      </c>
      <c r="AS560" s="9">
        <v>1</v>
      </c>
      <c r="AT560" s="9">
        <v>13</v>
      </c>
      <c r="AU560" s="9">
        <v>22</v>
      </c>
      <c r="AV560" s="9">
        <v>6</v>
      </c>
      <c r="AW560" s="9">
        <v>1</v>
      </c>
      <c r="AX560" s="9">
        <v>944</v>
      </c>
      <c r="AY560" s="9">
        <v>126</v>
      </c>
      <c r="AZ560" s="9">
        <v>464</v>
      </c>
      <c r="BA560" s="9">
        <v>210</v>
      </c>
      <c r="BB560" s="9">
        <v>109</v>
      </c>
      <c r="BC560" s="9">
        <v>29</v>
      </c>
      <c r="BD560" s="9">
        <v>6</v>
      </c>
    </row>
    <row r="562" spans="1:56" ht="42" customHeight="1" x14ac:dyDescent="0.25">
      <c r="A562" s="95"/>
      <c r="B562" s="95"/>
      <c r="C562" s="11" t="s">
        <v>10</v>
      </c>
      <c r="D562" s="98" t="s">
        <v>3</v>
      </c>
      <c r="E562" s="98"/>
      <c r="F562" s="98"/>
      <c r="G562" s="98"/>
      <c r="H562" s="98"/>
      <c r="I562" s="98"/>
      <c r="J562" s="98" t="s">
        <v>60</v>
      </c>
      <c r="K562" s="98"/>
      <c r="L562" s="98"/>
      <c r="M562" s="98"/>
      <c r="N562" s="98"/>
      <c r="O562" s="98"/>
      <c r="P562" s="98"/>
      <c r="Q562" s="98"/>
      <c r="R562" s="98"/>
      <c r="S562" s="98"/>
      <c r="T562" s="98"/>
      <c r="U562" s="98"/>
      <c r="V562" s="98"/>
      <c r="W562" s="98"/>
      <c r="X562" s="98"/>
      <c r="Y562" s="98"/>
      <c r="Z562" s="98"/>
      <c r="AA562" s="98"/>
      <c r="AB562" s="98"/>
      <c r="AC562" s="98" t="s">
        <v>151</v>
      </c>
      <c r="AD562" s="98"/>
      <c r="AE562" s="98"/>
      <c r="AF562" s="98"/>
      <c r="AG562" s="98"/>
      <c r="AH562" s="98"/>
      <c r="AI562" s="98"/>
      <c r="AJ562" s="98"/>
      <c r="AK562" s="98"/>
      <c r="AL562" s="98"/>
      <c r="AM562" s="98"/>
      <c r="AN562" s="98"/>
      <c r="AO562" s="98"/>
      <c r="AP562" s="98"/>
      <c r="AQ562" s="98"/>
      <c r="AR562" s="98"/>
      <c r="AS562" s="98"/>
      <c r="AT562" s="98"/>
      <c r="AU562" s="98"/>
      <c r="AV562" s="98"/>
      <c r="AW562" s="98"/>
      <c r="AX562" s="11" t="s">
        <v>199</v>
      </c>
      <c r="AY562" s="98" t="s">
        <v>200</v>
      </c>
      <c r="AZ562" s="98"/>
      <c r="BA562" s="98"/>
      <c r="BB562" s="98"/>
      <c r="BC562" s="98"/>
      <c r="BD562" s="98"/>
    </row>
    <row r="563" spans="1:56" ht="42" customHeight="1" x14ac:dyDescent="0.25">
      <c r="A563" s="96"/>
      <c r="B563" s="96"/>
      <c r="C563" s="12" t="s">
        <v>10</v>
      </c>
      <c r="D563" s="12" t="s">
        <v>4</v>
      </c>
      <c r="E563" s="12" t="s">
        <v>5</v>
      </c>
      <c r="F563" s="12" t="s">
        <v>6</v>
      </c>
      <c r="G563" s="12" t="s">
        <v>7</v>
      </c>
      <c r="H563" s="12" t="s">
        <v>8</v>
      </c>
      <c r="I563" s="12" t="s">
        <v>9</v>
      </c>
      <c r="J563" s="12" t="s">
        <v>64</v>
      </c>
      <c r="K563" s="12" t="s">
        <v>72</v>
      </c>
      <c r="L563" s="12" t="s">
        <v>65</v>
      </c>
      <c r="M563" s="12" t="s">
        <v>68</v>
      </c>
      <c r="N563" s="12" t="s">
        <v>77</v>
      </c>
      <c r="O563" s="12" t="s">
        <v>66</v>
      </c>
      <c r="P563" s="12" t="s">
        <v>69</v>
      </c>
      <c r="Q563" s="12" t="s">
        <v>67</v>
      </c>
      <c r="R563" s="12" t="s">
        <v>75</v>
      </c>
      <c r="S563" s="12" t="s">
        <v>71</v>
      </c>
      <c r="T563" s="12" t="s">
        <v>78</v>
      </c>
      <c r="U563" s="12" t="s">
        <v>70</v>
      </c>
      <c r="V563" s="12" t="s">
        <v>61</v>
      </c>
      <c r="W563" s="12" t="s">
        <v>79</v>
      </c>
      <c r="X563" s="12" t="s">
        <v>62</v>
      </c>
      <c r="Y563" s="12" t="s">
        <v>73</v>
      </c>
      <c r="Z563" s="12" t="s">
        <v>63</v>
      </c>
      <c r="AA563" s="12" t="s">
        <v>74</v>
      </c>
      <c r="AB563" s="12" t="s">
        <v>76</v>
      </c>
      <c r="AC563" s="12" t="s">
        <v>157</v>
      </c>
      <c r="AD563" s="12" t="s">
        <v>162</v>
      </c>
      <c r="AE563" s="12" t="s">
        <v>153</v>
      </c>
      <c r="AF563" s="12" t="s">
        <v>161</v>
      </c>
      <c r="AG563" s="12" t="s">
        <v>163</v>
      </c>
      <c r="AH563" s="12" t="s">
        <v>158</v>
      </c>
      <c r="AI563" s="12" t="s">
        <v>159</v>
      </c>
      <c r="AJ563" s="12" t="s">
        <v>155</v>
      </c>
      <c r="AK563" s="12" t="s">
        <v>154</v>
      </c>
      <c r="AL563" s="12" t="s">
        <v>169</v>
      </c>
      <c r="AM563" s="12" t="s">
        <v>167</v>
      </c>
      <c r="AN563" s="12" t="s">
        <v>166</v>
      </c>
      <c r="AO563" s="12" t="s">
        <v>152</v>
      </c>
      <c r="AP563" s="12" t="s">
        <v>168</v>
      </c>
      <c r="AQ563" s="12" t="s">
        <v>164</v>
      </c>
      <c r="AR563" s="12" t="s">
        <v>165</v>
      </c>
      <c r="AS563" s="12" t="s">
        <v>170</v>
      </c>
      <c r="AT563" s="12" t="s">
        <v>160</v>
      </c>
      <c r="AU563" s="12" t="s">
        <v>156</v>
      </c>
      <c r="AV563" s="12" t="s">
        <v>71</v>
      </c>
      <c r="AW563" s="12" t="s">
        <v>78</v>
      </c>
      <c r="AX563" s="12" t="s">
        <v>58</v>
      </c>
      <c r="AY563" s="12" t="s">
        <v>201</v>
      </c>
      <c r="AZ563" s="12" t="s">
        <v>202</v>
      </c>
      <c r="BA563" s="12" t="s">
        <v>203</v>
      </c>
      <c r="BB563" s="12" t="s">
        <v>204</v>
      </c>
      <c r="BC563" s="12" t="s">
        <v>205</v>
      </c>
      <c r="BD563" s="12" t="s">
        <v>206</v>
      </c>
    </row>
    <row r="564" spans="1:56" ht="28.15" customHeight="1" x14ac:dyDescent="0.25">
      <c r="A564" s="97"/>
      <c r="B564" s="97"/>
      <c r="C564" s="13" t="s">
        <v>2</v>
      </c>
      <c r="D564" s="13" t="s">
        <v>2</v>
      </c>
      <c r="E564" s="13" t="s">
        <v>2</v>
      </c>
      <c r="F564" s="13" t="s">
        <v>2</v>
      </c>
      <c r="G564" s="13" t="s">
        <v>2</v>
      </c>
      <c r="H564" s="13" t="s">
        <v>2</v>
      </c>
      <c r="I564" s="13" t="s">
        <v>2</v>
      </c>
      <c r="J564" s="13" t="s">
        <v>2</v>
      </c>
      <c r="K564" s="13" t="s">
        <v>2</v>
      </c>
      <c r="L564" s="13" t="s">
        <v>2</v>
      </c>
      <c r="M564" s="13" t="s">
        <v>2</v>
      </c>
      <c r="N564" s="13" t="s">
        <v>2</v>
      </c>
      <c r="O564" s="13" t="s">
        <v>2</v>
      </c>
      <c r="P564" s="13" t="s">
        <v>2</v>
      </c>
      <c r="Q564" s="13" t="s">
        <v>2</v>
      </c>
      <c r="R564" s="13" t="s">
        <v>2</v>
      </c>
      <c r="S564" s="13" t="s">
        <v>2</v>
      </c>
      <c r="T564" s="13" t="s">
        <v>2</v>
      </c>
      <c r="U564" s="13" t="s">
        <v>2</v>
      </c>
      <c r="V564" s="13" t="s">
        <v>2</v>
      </c>
      <c r="W564" s="13" t="s">
        <v>2</v>
      </c>
      <c r="X564" s="13" t="s">
        <v>2</v>
      </c>
      <c r="Y564" s="13" t="s">
        <v>2</v>
      </c>
      <c r="Z564" s="13" t="s">
        <v>2</v>
      </c>
      <c r="AA564" s="13" t="s">
        <v>2</v>
      </c>
      <c r="AB564" s="13" t="s">
        <v>2</v>
      </c>
      <c r="AC564" s="13" t="s">
        <v>2</v>
      </c>
      <c r="AD564" s="13" t="s">
        <v>2</v>
      </c>
      <c r="AE564" s="13" t="s">
        <v>2</v>
      </c>
      <c r="AF564" s="13" t="s">
        <v>2</v>
      </c>
      <c r="AG564" s="13" t="s">
        <v>2</v>
      </c>
      <c r="AH564" s="13" t="s">
        <v>2</v>
      </c>
      <c r="AI564" s="13" t="s">
        <v>2</v>
      </c>
      <c r="AJ564" s="13" t="s">
        <v>2</v>
      </c>
      <c r="AK564" s="13" t="s">
        <v>2</v>
      </c>
      <c r="AL564" s="13" t="s">
        <v>2</v>
      </c>
      <c r="AM564" s="13" t="s">
        <v>2</v>
      </c>
      <c r="AN564" s="13" t="s">
        <v>2</v>
      </c>
      <c r="AO564" s="13" t="s">
        <v>2</v>
      </c>
      <c r="AP564" s="13" t="s">
        <v>2</v>
      </c>
      <c r="AQ564" s="13" t="s">
        <v>2</v>
      </c>
      <c r="AR564" s="13" t="s">
        <v>2</v>
      </c>
      <c r="AS564" s="13" t="s">
        <v>2</v>
      </c>
      <c r="AT564" s="13" t="s">
        <v>2</v>
      </c>
      <c r="AU564" s="13" t="s">
        <v>2</v>
      </c>
      <c r="AV564" s="13" t="s">
        <v>2</v>
      </c>
      <c r="AW564" s="13" t="s">
        <v>2</v>
      </c>
      <c r="AX564" s="13" t="s">
        <v>2</v>
      </c>
      <c r="AY564" s="13" t="s">
        <v>2</v>
      </c>
      <c r="AZ564" s="13" t="s">
        <v>2</v>
      </c>
      <c r="BA564" s="13" t="s">
        <v>2</v>
      </c>
      <c r="BB564" s="13" t="s">
        <v>2</v>
      </c>
      <c r="BC564" s="13" t="s">
        <v>2</v>
      </c>
      <c r="BD564" s="13" t="s">
        <v>2</v>
      </c>
    </row>
    <row r="565" spans="1:56" ht="15" customHeight="1" x14ac:dyDescent="0.25">
      <c r="A565" s="92" t="s">
        <v>250</v>
      </c>
      <c r="B565" s="2" t="s">
        <v>242</v>
      </c>
      <c r="C565" s="6">
        <v>21.927966101694913</v>
      </c>
      <c r="D565" s="6">
        <v>22.168674698795179</v>
      </c>
      <c r="E565" s="6">
        <v>66.666666666666657</v>
      </c>
      <c r="F565" s="6">
        <v>18.181818181818183</v>
      </c>
      <c r="G565" s="6">
        <v>0</v>
      </c>
      <c r="H565" s="6">
        <v>11.111111111111111</v>
      </c>
      <c r="I565" s="6">
        <v>0</v>
      </c>
      <c r="J565" s="6">
        <v>83.870967741935488</v>
      </c>
      <c r="K565" s="6">
        <v>80</v>
      </c>
      <c r="L565" s="6">
        <v>75</v>
      </c>
      <c r="M565" s="6">
        <v>100</v>
      </c>
      <c r="N565" s="6">
        <v>100</v>
      </c>
      <c r="O565" s="6">
        <v>78.571428571428569</v>
      </c>
      <c r="P565" s="6">
        <v>84.615384615384613</v>
      </c>
      <c r="Q565" s="6">
        <v>4.5454545454545459</v>
      </c>
      <c r="R565" s="6">
        <v>100</v>
      </c>
      <c r="S565" s="6">
        <v>33.333333333333329</v>
      </c>
      <c r="T565" s="6">
        <v>100</v>
      </c>
      <c r="U565" s="6">
        <v>90</v>
      </c>
      <c r="V565" s="6">
        <v>6.0542797494780798</v>
      </c>
      <c r="W565" s="6">
        <v>100</v>
      </c>
      <c r="X565" s="6">
        <v>17.171717171717169</v>
      </c>
      <c r="Y565" s="6">
        <v>100</v>
      </c>
      <c r="Z565" s="6">
        <v>21.739130434782609</v>
      </c>
      <c r="AA565" s="6">
        <v>50</v>
      </c>
      <c r="AB565" s="6">
        <v>33.333333333333329</v>
      </c>
      <c r="AC565" s="6">
        <v>78.94736842105263</v>
      </c>
      <c r="AD565" s="6">
        <v>66.666666666666657</v>
      </c>
      <c r="AE565" s="6">
        <v>14.507772020725387</v>
      </c>
      <c r="AF565" s="6">
        <v>100</v>
      </c>
      <c r="AG565" s="6">
        <v>60</v>
      </c>
      <c r="AH565" s="6">
        <v>100</v>
      </c>
      <c r="AI565" s="6">
        <v>53.846153846153847</v>
      </c>
      <c r="AJ565" s="6">
        <v>84.615384615384613</v>
      </c>
      <c r="AK565" s="6">
        <v>78.571428571428569</v>
      </c>
      <c r="AL565" s="6">
        <v>100</v>
      </c>
      <c r="AM565" s="6">
        <v>33.333333333333329</v>
      </c>
      <c r="AN565" s="6">
        <v>100</v>
      </c>
      <c r="AO565" s="6">
        <v>8.007117437722421</v>
      </c>
      <c r="AP565" s="6">
        <v>100</v>
      </c>
      <c r="AQ565" s="6">
        <v>80</v>
      </c>
      <c r="AR565" s="6">
        <v>100</v>
      </c>
      <c r="AS565" s="6">
        <v>100</v>
      </c>
      <c r="AT565" s="6">
        <v>84.615384615384613</v>
      </c>
      <c r="AU565" s="6">
        <v>4.5454545454545459</v>
      </c>
      <c r="AV565" s="6">
        <v>33.333333333333329</v>
      </c>
      <c r="AW565" s="6">
        <v>100</v>
      </c>
      <c r="AX565" s="6">
        <v>21.927966101694913</v>
      </c>
      <c r="AY565" s="6">
        <v>34.126984126984127</v>
      </c>
      <c r="AZ565" s="6">
        <v>19.827586206896552</v>
      </c>
      <c r="BA565" s="6">
        <v>18.571428571428573</v>
      </c>
      <c r="BB565" s="6">
        <v>18.348623853211009</v>
      </c>
      <c r="BC565" s="6">
        <v>37.931034482758619</v>
      </c>
      <c r="BD565" s="6">
        <v>33.333333333333329</v>
      </c>
    </row>
    <row r="566" spans="1:56" ht="15" customHeight="1" x14ac:dyDescent="0.25">
      <c r="A566" s="93"/>
      <c r="B566" s="3" t="s">
        <v>243</v>
      </c>
      <c r="C566" s="8">
        <v>28.707627118644069</v>
      </c>
      <c r="D566" s="8">
        <v>28.554216867469879</v>
      </c>
      <c r="E566" s="8">
        <v>0</v>
      </c>
      <c r="F566" s="8">
        <v>31.313131313131315</v>
      </c>
      <c r="G566" s="8">
        <v>0</v>
      </c>
      <c r="H566" s="8">
        <v>33.333333333333329</v>
      </c>
      <c r="I566" s="8">
        <v>0</v>
      </c>
      <c r="J566" s="8">
        <v>16.129032258064516</v>
      </c>
      <c r="K566" s="8">
        <v>20</v>
      </c>
      <c r="L566" s="8">
        <v>25</v>
      </c>
      <c r="M566" s="8">
        <v>0</v>
      </c>
      <c r="N566" s="8">
        <v>0</v>
      </c>
      <c r="O566" s="8">
        <v>21.428571428571427</v>
      </c>
      <c r="P566" s="8">
        <v>7.6923076923076925</v>
      </c>
      <c r="Q566" s="8">
        <v>86.36363636363636</v>
      </c>
      <c r="R566" s="8">
        <v>0</v>
      </c>
      <c r="S566" s="8">
        <v>50</v>
      </c>
      <c r="T566" s="8">
        <v>0</v>
      </c>
      <c r="U566" s="8">
        <v>10</v>
      </c>
      <c r="V566" s="8">
        <v>19.832985386221296</v>
      </c>
      <c r="W566" s="8">
        <v>0</v>
      </c>
      <c r="X566" s="8">
        <v>39.898989898989903</v>
      </c>
      <c r="Y566" s="8">
        <v>0</v>
      </c>
      <c r="Z566" s="8">
        <v>54.347826086956516</v>
      </c>
      <c r="AA566" s="8">
        <v>50</v>
      </c>
      <c r="AB566" s="8">
        <v>66.666666666666657</v>
      </c>
      <c r="AC566" s="8">
        <v>21.052631578947366</v>
      </c>
      <c r="AD566" s="8">
        <v>33.333333333333329</v>
      </c>
      <c r="AE566" s="8">
        <v>41.450777202072537</v>
      </c>
      <c r="AF566" s="8">
        <v>0</v>
      </c>
      <c r="AG566" s="8">
        <v>40</v>
      </c>
      <c r="AH566" s="8">
        <v>0</v>
      </c>
      <c r="AI566" s="8">
        <v>46.153846153846153</v>
      </c>
      <c r="AJ566" s="8">
        <v>15.384615384615385</v>
      </c>
      <c r="AK566" s="8">
        <v>21.428571428571427</v>
      </c>
      <c r="AL566" s="8">
        <v>0</v>
      </c>
      <c r="AM566" s="8">
        <v>66.666666666666657</v>
      </c>
      <c r="AN566" s="8">
        <v>0</v>
      </c>
      <c r="AO566" s="8">
        <v>24.911032028469752</v>
      </c>
      <c r="AP566" s="8">
        <v>0</v>
      </c>
      <c r="AQ566" s="8">
        <v>20</v>
      </c>
      <c r="AR566" s="8">
        <v>0</v>
      </c>
      <c r="AS566" s="8">
        <v>0</v>
      </c>
      <c r="AT566" s="8">
        <v>7.6923076923076925</v>
      </c>
      <c r="AU566" s="8">
        <v>86.36363636363636</v>
      </c>
      <c r="AV566" s="8">
        <v>50</v>
      </c>
      <c r="AW566" s="8">
        <v>0</v>
      </c>
      <c r="AX566" s="8">
        <v>28.707627118644069</v>
      </c>
      <c r="AY566" s="8">
        <v>37.301587301587304</v>
      </c>
      <c r="AZ566" s="8">
        <v>32.327586206896555</v>
      </c>
      <c r="BA566" s="8">
        <v>23.809523809523807</v>
      </c>
      <c r="BB566" s="8">
        <v>17.431192660550458</v>
      </c>
      <c r="BC566" s="8">
        <v>10.344827586206897</v>
      </c>
      <c r="BD566" s="8">
        <v>33.333333333333329</v>
      </c>
    </row>
    <row r="567" spans="1:56" ht="15" customHeight="1" x14ac:dyDescent="0.25">
      <c r="A567" s="93"/>
      <c r="B567" s="3" t="s">
        <v>244</v>
      </c>
      <c r="C567" s="8">
        <v>27.754237288135592</v>
      </c>
      <c r="D567" s="8">
        <v>27.108433734939759</v>
      </c>
      <c r="E567" s="8">
        <v>0</v>
      </c>
      <c r="F567" s="8">
        <v>34.343434343434339</v>
      </c>
      <c r="G567" s="8">
        <v>0</v>
      </c>
      <c r="H567" s="8">
        <v>33.333333333333329</v>
      </c>
      <c r="I567" s="8">
        <v>0</v>
      </c>
      <c r="J567" s="8">
        <v>0</v>
      </c>
      <c r="K567" s="8">
        <v>0</v>
      </c>
      <c r="L567" s="8">
        <v>0</v>
      </c>
      <c r="M567" s="8">
        <v>0</v>
      </c>
      <c r="N567" s="8">
        <v>0</v>
      </c>
      <c r="O567" s="8">
        <v>0</v>
      </c>
      <c r="P567" s="8">
        <v>7.6923076923076925</v>
      </c>
      <c r="Q567" s="8">
        <v>9.0909090909090917</v>
      </c>
      <c r="R567" s="8">
        <v>0</v>
      </c>
      <c r="S567" s="8">
        <v>0</v>
      </c>
      <c r="T567" s="8">
        <v>0</v>
      </c>
      <c r="U567" s="8">
        <v>0</v>
      </c>
      <c r="V567" s="8">
        <v>39.03966597077244</v>
      </c>
      <c r="W567" s="8">
        <v>0</v>
      </c>
      <c r="X567" s="8">
        <v>25.757575757575758</v>
      </c>
      <c r="Y567" s="8">
        <v>0</v>
      </c>
      <c r="Z567" s="8">
        <v>22.826086956521738</v>
      </c>
      <c r="AA567" s="8">
        <v>0</v>
      </c>
      <c r="AB567" s="8">
        <v>0</v>
      </c>
      <c r="AC567" s="8">
        <v>0</v>
      </c>
      <c r="AD567" s="8">
        <v>0</v>
      </c>
      <c r="AE567" s="8">
        <v>26.424870466321241</v>
      </c>
      <c r="AF567" s="8">
        <v>0</v>
      </c>
      <c r="AG567" s="8">
        <v>0</v>
      </c>
      <c r="AH567" s="8">
        <v>0</v>
      </c>
      <c r="AI567" s="8">
        <v>0</v>
      </c>
      <c r="AJ567" s="8">
        <v>0</v>
      </c>
      <c r="AK567" s="8">
        <v>0</v>
      </c>
      <c r="AL567" s="8">
        <v>0</v>
      </c>
      <c r="AM567" s="8">
        <v>0</v>
      </c>
      <c r="AN567" s="8">
        <v>0</v>
      </c>
      <c r="AO567" s="8">
        <v>37.010676156583628</v>
      </c>
      <c r="AP567" s="8">
        <v>0</v>
      </c>
      <c r="AQ567" s="8">
        <v>0</v>
      </c>
      <c r="AR567" s="8">
        <v>0</v>
      </c>
      <c r="AS567" s="8">
        <v>0</v>
      </c>
      <c r="AT567" s="8">
        <v>7.6923076923076925</v>
      </c>
      <c r="AU567" s="8">
        <v>9.0909090909090917</v>
      </c>
      <c r="AV567" s="8">
        <v>0</v>
      </c>
      <c r="AW567" s="8">
        <v>0</v>
      </c>
      <c r="AX567" s="8">
        <v>27.754237288135592</v>
      </c>
      <c r="AY567" s="8">
        <v>22.222222222222221</v>
      </c>
      <c r="AZ567" s="8">
        <v>28.448275862068968</v>
      </c>
      <c r="BA567" s="8">
        <v>28.571428571428569</v>
      </c>
      <c r="BB567" s="8">
        <v>32.11009174311927</v>
      </c>
      <c r="BC567" s="8">
        <v>24.137931034482758</v>
      </c>
      <c r="BD567" s="8">
        <v>0</v>
      </c>
    </row>
    <row r="568" spans="1:56" ht="15" customHeight="1" x14ac:dyDescent="0.25">
      <c r="A568" s="93"/>
      <c r="B568" s="3" t="s">
        <v>245</v>
      </c>
      <c r="C568" s="8">
        <v>15.889830508474576</v>
      </c>
      <c r="D568" s="8">
        <v>16.265060240963855</v>
      </c>
      <c r="E568" s="8">
        <v>33.333333333333329</v>
      </c>
      <c r="F568" s="8">
        <v>13.131313131313133</v>
      </c>
      <c r="G568" s="8">
        <v>0</v>
      </c>
      <c r="H568" s="8">
        <v>0</v>
      </c>
      <c r="I568" s="8">
        <v>0</v>
      </c>
      <c r="J568" s="8">
        <v>0</v>
      </c>
      <c r="K568" s="8">
        <v>0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>
        <v>0</v>
      </c>
      <c r="S568" s="8">
        <v>16.666666666666664</v>
      </c>
      <c r="T568" s="8">
        <v>0</v>
      </c>
      <c r="U568" s="8">
        <v>0</v>
      </c>
      <c r="V568" s="8">
        <v>26.931106471816285</v>
      </c>
      <c r="W568" s="8">
        <v>0</v>
      </c>
      <c r="X568" s="8">
        <v>9.5959595959595951</v>
      </c>
      <c r="Y568" s="8">
        <v>0</v>
      </c>
      <c r="Z568" s="8">
        <v>1.0869565217391304</v>
      </c>
      <c r="AA568" s="8">
        <v>0</v>
      </c>
      <c r="AB568" s="8">
        <v>0</v>
      </c>
      <c r="AC568" s="8">
        <v>0</v>
      </c>
      <c r="AD568" s="8">
        <v>0</v>
      </c>
      <c r="AE568" s="8">
        <v>9.8445595854922274</v>
      </c>
      <c r="AF568" s="8">
        <v>0</v>
      </c>
      <c r="AG568" s="8">
        <v>0</v>
      </c>
      <c r="AH568" s="8">
        <v>0</v>
      </c>
      <c r="AI568" s="8">
        <v>0</v>
      </c>
      <c r="AJ568" s="8">
        <v>0</v>
      </c>
      <c r="AK568" s="8">
        <v>0</v>
      </c>
      <c r="AL568" s="8">
        <v>0</v>
      </c>
      <c r="AM568" s="8">
        <v>0</v>
      </c>
      <c r="AN568" s="8">
        <v>0</v>
      </c>
      <c r="AO568" s="8">
        <v>23.131672597864767</v>
      </c>
      <c r="AP568" s="8">
        <v>0</v>
      </c>
      <c r="AQ568" s="8">
        <v>0</v>
      </c>
      <c r="AR568" s="8">
        <v>0</v>
      </c>
      <c r="AS568" s="8">
        <v>0</v>
      </c>
      <c r="AT568" s="8">
        <v>0</v>
      </c>
      <c r="AU568" s="8">
        <v>0</v>
      </c>
      <c r="AV568" s="8">
        <v>16.666666666666664</v>
      </c>
      <c r="AW568" s="8">
        <v>0</v>
      </c>
      <c r="AX568" s="8">
        <v>15.889830508474576</v>
      </c>
      <c r="AY568" s="8">
        <v>4.7619047619047619</v>
      </c>
      <c r="AZ568" s="8">
        <v>17.025862068965516</v>
      </c>
      <c r="BA568" s="8">
        <v>18.095238095238095</v>
      </c>
      <c r="BB568" s="8">
        <v>18.348623853211009</v>
      </c>
      <c r="BC568" s="8">
        <v>20.689655172413794</v>
      </c>
      <c r="BD568" s="8">
        <v>16.666666666666664</v>
      </c>
    </row>
    <row r="569" spans="1:56" ht="15" customHeight="1" x14ac:dyDescent="0.25">
      <c r="A569" s="93"/>
      <c r="B569" s="3" t="s">
        <v>246</v>
      </c>
      <c r="C569" s="8">
        <v>5.7203389830508478</v>
      </c>
      <c r="D569" s="8">
        <v>5.903614457831325</v>
      </c>
      <c r="E569" s="8">
        <v>0</v>
      </c>
      <c r="F569" s="8">
        <v>3.0303030303030303</v>
      </c>
      <c r="G569" s="8">
        <v>0</v>
      </c>
      <c r="H569" s="8">
        <v>22.222222222222221</v>
      </c>
      <c r="I569" s="8">
        <v>0</v>
      </c>
      <c r="J569" s="8">
        <v>0</v>
      </c>
      <c r="K569" s="8">
        <v>0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>
        <v>0</v>
      </c>
      <c r="S569" s="8">
        <v>0</v>
      </c>
      <c r="T569" s="8">
        <v>0</v>
      </c>
      <c r="U569" s="8">
        <v>0</v>
      </c>
      <c r="V569" s="8">
        <v>8.1419624217119004</v>
      </c>
      <c r="W569" s="8">
        <v>0</v>
      </c>
      <c r="X569" s="8">
        <v>7.5757575757575761</v>
      </c>
      <c r="Y569" s="8">
        <v>0</v>
      </c>
      <c r="Z569" s="8">
        <v>0</v>
      </c>
      <c r="AA569" s="8">
        <v>0</v>
      </c>
      <c r="AB569" s="8">
        <v>0</v>
      </c>
      <c r="AC569" s="8">
        <v>0</v>
      </c>
      <c r="AD569" s="8">
        <v>0</v>
      </c>
      <c r="AE569" s="8">
        <v>7.7720207253886011</v>
      </c>
      <c r="AF569" s="8">
        <v>0</v>
      </c>
      <c r="AG569" s="8">
        <v>0</v>
      </c>
      <c r="AH569" s="8">
        <v>0</v>
      </c>
      <c r="AI569" s="8">
        <v>0</v>
      </c>
      <c r="AJ569" s="8">
        <v>0</v>
      </c>
      <c r="AK569" s="8">
        <v>0</v>
      </c>
      <c r="AL569" s="8">
        <v>0</v>
      </c>
      <c r="AM569" s="8">
        <v>0</v>
      </c>
      <c r="AN569" s="8">
        <v>0</v>
      </c>
      <c r="AO569" s="8">
        <v>6.9395017793594302</v>
      </c>
      <c r="AP569" s="8">
        <v>0</v>
      </c>
      <c r="AQ569" s="8">
        <v>0</v>
      </c>
      <c r="AR569" s="8">
        <v>0</v>
      </c>
      <c r="AS569" s="8">
        <v>0</v>
      </c>
      <c r="AT569" s="8">
        <v>0</v>
      </c>
      <c r="AU569" s="8">
        <v>0</v>
      </c>
      <c r="AV569" s="8">
        <v>0</v>
      </c>
      <c r="AW569" s="8">
        <v>0</v>
      </c>
      <c r="AX569" s="8">
        <v>5.7203389830508478</v>
      </c>
      <c r="AY569" s="8">
        <v>1.5873015873015872</v>
      </c>
      <c r="AZ569" s="8">
        <v>2.3706896551724137</v>
      </c>
      <c r="BA569" s="8">
        <v>10.952380952380953</v>
      </c>
      <c r="BB569" s="8">
        <v>13.761467889908257</v>
      </c>
      <c r="BC569" s="8">
        <v>6.8965517241379306</v>
      </c>
      <c r="BD569" s="8">
        <v>16.666666666666664</v>
      </c>
    </row>
    <row r="570" spans="1:56" ht="15" customHeight="1" x14ac:dyDescent="0.25">
      <c r="A570" s="94"/>
      <c r="B570" s="4" t="s">
        <v>10</v>
      </c>
      <c r="C570" s="10">
        <v>100</v>
      </c>
      <c r="D570" s="10">
        <v>100</v>
      </c>
      <c r="E570" s="10">
        <v>100</v>
      </c>
      <c r="F570" s="10">
        <v>100</v>
      </c>
      <c r="G570" s="10">
        <v>0</v>
      </c>
      <c r="H570" s="10">
        <v>100</v>
      </c>
      <c r="I570" s="10">
        <v>0</v>
      </c>
      <c r="J570" s="10">
        <v>100</v>
      </c>
      <c r="K570" s="10">
        <v>100</v>
      </c>
      <c r="L570" s="10">
        <v>100</v>
      </c>
      <c r="M570" s="10">
        <v>100</v>
      </c>
      <c r="N570" s="10">
        <v>100</v>
      </c>
      <c r="O570" s="10">
        <v>100</v>
      </c>
      <c r="P570" s="10">
        <v>100</v>
      </c>
      <c r="Q570" s="10">
        <v>100</v>
      </c>
      <c r="R570" s="10">
        <v>100</v>
      </c>
      <c r="S570" s="10">
        <v>100</v>
      </c>
      <c r="T570" s="10">
        <v>100</v>
      </c>
      <c r="U570" s="10">
        <v>100</v>
      </c>
      <c r="V570" s="10">
        <v>100</v>
      </c>
      <c r="W570" s="10">
        <v>100</v>
      </c>
      <c r="X570" s="10">
        <v>100</v>
      </c>
      <c r="Y570" s="10">
        <v>100</v>
      </c>
      <c r="Z570" s="10">
        <v>100</v>
      </c>
      <c r="AA570" s="10">
        <v>100</v>
      </c>
      <c r="AB570" s="10">
        <v>100</v>
      </c>
      <c r="AC570" s="10">
        <v>100</v>
      </c>
      <c r="AD570" s="10">
        <v>100</v>
      </c>
      <c r="AE570" s="10">
        <v>100</v>
      </c>
      <c r="AF570" s="10">
        <v>100</v>
      </c>
      <c r="AG570" s="10">
        <v>100</v>
      </c>
      <c r="AH570" s="10">
        <v>100</v>
      </c>
      <c r="AI570" s="10">
        <v>100</v>
      </c>
      <c r="AJ570" s="10">
        <v>100</v>
      </c>
      <c r="AK570" s="10">
        <v>100</v>
      </c>
      <c r="AL570" s="10">
        <v>100</v>
      </c>
      <c r="AM570" s="10">
        <v>100</v>
      </c>
      <c r="AN570" s="10">
        <v>100</v>
      </c>
      <c r="AO570" s="10">
        <v>100</v>
      </c>
      <c r="AP570" s="10">
        <v>100</v>
      </c>
      <c r="AQ570" s="10">
        <v>100</v>
      </c>
      <c r="AR570" s="10">
        <v>100</v>
      </c>
      <c r="AS570" s="10">
        <v>100</v>
      </c>
      <c r="AT570" s="10">
        <v>100</v>
      </c>
      <c r="AU570" s="10">
        <v>100</v>
      </c>
      <c r="AV570" s="10">
        <v>100</v>
      </c>
      <c r="AW570" s="10">
        <v>100</v>
      </c>
      <c r="AX570" s="10">
        <v>100</v>
      </c>
      <c r="AY570" s="10">
        <v>100</v>
      </c>
      <c r="AZ570" s="10">
        <v>100</v>
      </c>
      <c r="BA570" s="10">
        <v>100</v>
      </c>
      <c r="BB570" s="10">
        <v>100</v>
      </c>
      <c r="BC570" s="10">
        <v>100</v>
      </c>
      <c r="BD570" s="10">
        <v>100</v>
      </c>
    </row>
    <row r="572" spans="1:56" ht="42" customHeight="1" x14ac:dyDescent="0.25">
      <c r="A572" s="95"/>
      <c r="B572" s="95"/>
      <c r="C572" s="11" t="s">
        <v>10</v>
      </c>
      <c r="D572" s="98" t="s">
        <v>3</v>
      </c>
      <c r="E572" s="98"/>
      <c r="F572" s="98"/>
      <c r="G572" s="98"/>
      <c r="H572" s="98"/>
      <c r="I572" s="98"/>
      <c r="J572" s="98" t="s">
        <v>60</v>
      </c>
      <c r="K572" s="98"/>
      <c r="L572" s="98"/>
      <c r="M572" s="98"/>
      <c r="N572" s="98"/>
      <c r="O572" s="98"/>
      <c r="P572" s="98"/>
      <c r="Q572" s="98"/>
      <c r="R572" s="98"/>
      <c r="S572" s="98"/>
      <c r="T572" s="98"/>
      <c r="U572" s="98"/>
      <c r="V572" s="98"/>
      <c r="W572" s="98"/>
      <c r="X572" s="98"/>
      <c r="Y572" s="98"/>
      <c r="Z572" s="98"/>
      <c r="AA572" s="98"/>
      <c r="AB572" s="98"/>
      <c r="AC572" s="98" t="s">
        <v>151</v>
      </c>
      <c r="AD572" s="98"/>
      <c r="AE572" s="98"/>
      <c r="AF572" s="98"/>
      <c r="AG572" s="98"/>
      <c r="AH572" s="98"/>
      <c r="AI572" s="98"/>
      <c r="AJ572" s="98"/>
      <c r="AK572" s="98"/>
      <c r="AL572" s="98"/>
      <c r="AM572" s="98"/>
      <c r="AN572" s="98"/>
      <c r="AO572" s="98"/>
      <c r="AP572" s="98"/>
      <c r="AQ572" s="98"/>
      <c r="AR572" s="98"/>
      <c r="AS572" s="98"/>
      <c r="AT572" s="98"/>
      <c r="AU572" s="98"/>
      <c r="AV572" s="98"/>
      <c r="AW572" s="98"/>
      <c r="AX572" s="11" t="s">
        <v>199</v>
      </c>
      <c r="AY572" s="98" t="s">
        <v>200</v>
      </c>
      <c r="AZ572" s="98"/>
      <c r="BA572" s="98"/>
      <c r="BB572" s="98"/>
      <c r="BC572" s="98"/>
      <c r="BD572" s="98"/>
    </row>
    <row r="573" spans="1:56" ht="42" customHeight="1" x14ac:dyDescent="0.25">
      <c r="A573" s="97"/>
      <c r="B573" s="97"/>
      <c r="C573" s="13" t="s">
        <v>10</v>
      </c>
      <c r="D573" s="13" t="s">
        <v>4</v>
      </c>
      <c r="E573" s="13" t="s">
        <v>5</v>
      </c>
      <c r="F573" s="13" t="s">
        <v>6</v>
      </c>
      <c r="G573" s="13" t="s">
        <v>7</v>
      </c>
      <c r="H573" s="13" t="s">
        <v>8</v>
      </c>
      <c r="I573" s="13" t="s">
        <v>9</v>
      </c>
      <c r="J573" s="13" t="s">
        <v>64</v>
      </c>
      <c r="K573" s="13" t="s">
        <v>72</v>
      </c>
      <c r="L573" s="13" t="s">
        <v>65</v>
      </c>
      <c r="M573" s="13" t="s">
        <v>68</v>
      </c>
      <c r="N573" s="13" t="s">
        <v>77</v>
      </c>
      <c r="O573" s="13" t="s">
        <v>66</v>
      </c>
      <c r="P573" s="13" t="s">
        <v>69</v>
      </c>
      <c r="Q573" s="13" t="s">
        <v>67</v>
      </c>
      <c r="R573" s="13" t="s">
        <v>75</v>
      </c>
      <c r="S573" s="13" t="s">
        <v>71</v>
      </c>
      <c r="T573" s="13" t="s">
        <v>78</v>
      </c>
      <c r="U573" s="13" t="s">
        <v>70</v>
      </c>
      <c r="V573" s="13" t="s">
        <v>61</v>
      </c>
      <c r="W573" s="13" t="s">
        <v>79</v>
      </c>
      <c r="X573" s="13" t="s">
        <v>62</v>
      </c>
      <c r="Y573" s="13" t="s">
        <v>73</v>
      </c>
      <c r="Z573" s="13" t="s">
        <v>63</v>
      </c>
      <c r="AA573" s="13" t="s">
        <v>74</v>
      </c>
      <c r="AB573" s="13" t="s">
        <v>76</v>
      </c>
      <c r="AC573" s="13" t="s">
        <v>157</v>
      </c>
      <c r="AD573" s="13" t="s">
        <v>162</v>
      </c>
      <c r="AE573" s="13" t="s">
        <v>153</v>
      </c>
      <c r="AF573" s="13" t="s">
        <v>161</v>
      </c>
      <c r="AG573" s="13" t="s">
        <v>163</v>
      </c>
      <c r="AH573" s="13" t="s">
        <v>158</v>
      </c>
      <c r="AI573" s="13" t="s">
        <v>159</v>
      </c>
      <c r="AJ573" s="13" t="s">
        <v>155</v>
      </c>
      <c r="AK573" s="13" t="s">
        <v>154</v>
      </c>
      <c r="AL573" s="13" t="s">
        <v>169</v>
      </c>
      <c r="AM573" s="13" t="s">
        <v>167</v>
      </c>
      <c r="AN573" s="13" t="s">
        <v>166</v>
      </c>
      <c r="AO573" s="13" t="s">
        <v>152</v>
      </c>
      <c r="AP573" s="13" t="s">
        <v>168</v>
      </c>
      <c r="AQ573" s="13" t="s">
        <v>164</v>
      </c>
      <c r="AR573" s="13" t="s">
        <v>165</v>
      </c>
      <c r="AS573" s="13" t="s">
        <v>170</v>
      </c>
      <c r="AT573" s="13" t="s">
        <v>160</v>
      </c>
      <c r="AU573" s="13" t="s">
        <v>156</v>
      </c>
      <c r="AV573" s="13" t="s">
        <v>71</v>
      </c>
      <c r="AW573" s="13" t="s">
        <v>78</v>
      </c>
      <c r="AX573" s="13" t="s">
        <v>58</v>
      </c>
      <c r="AY573" s="13" t="s">
        <v>201</v>
      </c>
      <c r="AZ573" s="13" t="s">
        <v>202</v>
      </c>
      <c r="BA573" s="13" t="s">
        <v>203</v>
      </c>
      <c r="BB573" s="13" t="s">
        <v>204</v>
      </c>
      <c r="BC573" s="13" t="s">
        <v>205</v>
      </c>
      <c r="BD573" s="13" t="s">
        <v>206</v>
      </c>
    </row>
    <row r="574" spans="1:56" ht="15" customHeight="1" x14ac:dyDescent="0.25">
      <c r="A574" s="92" t="s">
        <v>251</v>
      </c>
      <c r="B574" s="2" t="s">
        <v>59</v>
      </c>
      <c r="C574" s="19">
        <v>634.16631355932225</v>
      </c>
      <c r="D574" s="19">
        <v>635.89518072289184</v>
      </c>
      <c r="E574" s="19">
        <v>519.83333333333337</v>
      </c>
      <c r="F574" s="19">
        <v>620.72727272727275</v>
      </c>
      <c r="G574" s="20"/>
      <c r="H574" s="19">
        <v>698.77777777777783</v>
      </c>
      <c r="I574" s="20"/>
      <c r="J574" s="19">
        <v>383.83870967741939</v>
      </c>
      <c r="K574" s="19">
        <v>391.4</v>
      </c>
      <c r="L574" s="19">
        <v>405.32142857142856</v>
      </c>
      <c r="M574" s="19">
        <v>244.86666666666667</v>
      </c>
      <c r="N574" s="19">
        <v>297</v>
      </c>
      <c r="O574" s="19">
        <v>417.07142857142861</v>
      </c>
      <c r="P574" s="19">
        <v>405.76923076923077</v>
      </c>
      <c r="Q574" s="19">
        <v>553.86363636363637</v>
      </c>
      <c r="R574" s="19">
        <v>264.33333333333331</v>
      </c>
      <c r="S574" s="19">
        <v>546</v>
      </c>
      <c r="T574" s="19">
        <v>312</v>
      </c>
      <c r="U574" s="19">
        <v>415.9</v>
      </c>
      <c r="V574" s="19">
        <v>737.05845511482278</v>
      </c>
      <c r="W574" s="19">
        <v>326</v>
      </c>
      <c r="X574" s="19">
        <v>625.22222222222206</v>
      </c>
      <c r="Y574" s="19">
        <v>356</v>
      </c>
      <c r="Z574" s="19">
        <v>546.56521739130437</v>
      </c>
      <c r="AA574" s="19">
        <v>410.5</v>
      </c>
      <c r="AB574" s="19">
        <v>426.33333333333331</v>
      </c>
      <c r="AC574" s="19">
        <v>429.21052631578942</v>
      </c>
      <c r="AD574" s="19">
        <v>354.88888888888891</v>
      </c>
      <c r="AE574" s="19">
        <v>639.01554404145088</v>
      </c>
      <c r="AF574" s="19">
        <v>265.5</v>
      </c>
      <c r="AG574" s="19">
        <v>418.2</v>
      </c>
      <c r="AH574" s="19">
        <v>230.28571428571431</v>
      </c>
      <c r="AI574" s="19">
        <v>460.07692307692321</v>
      </c>
      <c r="AJ574" s="19">
        <v>373.38461538461519</v>
      </c>
      <c r="AK574" s="19">
        <v>417.07142857142861</v>
      </c>
      <c r="AL574" s="19">
        <v>384.5</v>
      </c>
      <c r="AM574" s="19">
        <v>426.33333333333331</v>
      </c>
      <c r="AN574" s="19">
        <v>272.5</v>
      </c>
      <c r="AO574" s="19">
        <v>709.98576512455531</v>
      </c>
      <c r="AP574" s="19">
        <v>427.33333333333331</v>
      </c>
      <c r="AQ574" s="19">
        <v>391.4</v>
      </c>
      <c r="AR574" s="19">
        <v>374.8</v>
      </c>
      <c r="AS574" s="19">
        <v>326</v>
      </c>
      <c r="AT574" s="19">
        <v>405.76923076923077</v>
      </c>
      <c r="AU574" s="19">
        <v>553.86363636363637</v>
      </c>
      <c r="AV574" s="19">
        <v>546</v>
      </c>
      <c r="AW574" s="19">
        <v>312</v>
      </c>
      <c r="AX574" s="19">
        <v>634.16631355932225</v>
      </c>
      <c r="AY574" s="19">
        <v>535.66666666666652</v>
      </c>
      <c r="AZ574" s="19">
        <v>624.32974137931012</v>
      </c>
      <c r="BA574" s="19">
        <v>679.4</v>
      </c>
      <c r="BB574" s="19">
        <v>702.56880733944945</v>
      </c>
      <c r="BC574" s="19">
        <v>628.55172413793082</v>
      </c>
      <c r="BD574" s="19">
        <v>664.66666666666663</v>
      </c>
    </row>
    <row r="575" spans="1:56" ht="15" customHeight="1" x14ac:dyDescent="0.25">
      <c r="A575" s="93"/>
      <c r="B575" s="3" t="s">
        <v>247</v>
      </c>
      <c r="C575" s="21">
        <v>600</v>
      </c>
      <c r="D575" s="21">
        <v>600</v>
      </c>
      <c r="E575" s="21">
        <v>426</v>
      </c>
      <c r="F575" s="21">
        <v>610</v>
      </c>
      <c r="G575" s="22"/>
      <c r="H575" s="21">
        <v>644</v>
      </c>
      <c r="I575" s="22"/>
      <c r="J575" s="21">
        <v>368</v>
      </c>
      <c r="K575" s="21">
        <v>377</v>
      </c>
      <c r="L575" s="21">
        <v>446.5</v>
      </c>
      <c r="M575" s="21">
        <v>227</v>
      </c>
      <c r="N575" s="21">
        <v>297</v>
      </c>
      <c r="O575" s="21">
        <v>412</v>
      </c>
      <c r="P575" s="21">
        <v>377</v>
      </c>
      <c r="Q575" s="21">
        <v>568</v>
      </c>
      <c r="R575" s="21">
        <v>265</v>
      </c>
      <c r="S575" s="21">
        <v>525</v>
      </c>
      <c r="T575" s="21">
        <v>312</v>
      </c>
      <c r="U575" s="21">
        <v>416</v>
      </c>
      <c r="V575" s="21">
        <v>734</v>
      </c>
      <c r="W575" s="21">
        <v>326</v>
      </c>
      <c r="X575" s="21">
        <v>584.5</v>
      </c>
      <c r="Y575" s="21">
        <v>349.5</v>
      </c>
      <c r="Z575" s="21">
        <v>554.5</v>
      </c>
      <c r="AA575" s="21">
        <v>410.5</v>
      </c>
      <c r="AB575" s="21">
        <v>522</v>
      </c>
      <c r="AC575" s="21">
        <v>450</v>
      </c>
      <c r="AD575" s="21">
        <v>334</v>
      </c>
      <c r="AE575" s="21">
        <v>598</v>
      </c>
      <c r="AF575" s="21">
        <v>279.5</v>
      </c>
      <c r="AG575" s="21">
        <v>449</v>
      </c>
      <c r="AH575" s="21">
        <v>225.5</v>
      </c>
      <c r="AI575" s="21">
        <v>450</v>
      </c>
      <c r="AJ575" s="21">
        <v>355.5</v>
      </c>
      <c r="AK575" s="21">
        <v>412</v>
      </c>
      <c r="AL575" s="21">
        <v>384.5</v>
      </c>
      <c r="AM575" s="21">
        <v>522</v>
      </c>
      <c r="AN575" s="21">
        <v>270.5</v>
      </c>
      <c r="AO575" s="21">
        <v>700</v>
      </c>
      <c r="AP575" s="21">
        <v>427</v>
      </c>
      <c r="AQ575" s="21">
        <v>377</v>
      </c>
      <c r="AR575" s="21">
        <v>363</v>
      </c>
      <c r="AS575" s="21">
        <v>326</v>
      </c>
      <c r="AT575" s="21">
        <v>377</v>
      </c>
      <c r="AU575" s="21">
        <v>568</v>
      </c>
      <c r="AV575" s="21">
        <v>525</v>
      </c>
      <c r="AW575" s="21">
        <v>312</v>
      </c>
      <c r="AX575" s="21">
        <v>600</v>
      </c>
      <c r="AY575" s="21">
        <v>536</v>
      </c>
      <c r="AZ575" s="21">
        <v>600</v>
      </c>
      <c r="BA575" s="21">
        <v>672.5</v>
      </c>
      <c r="BB575" s="21">
        <v>685</v>
      </c>
      <c r="BC575" s="21">
        <v>643</v>
      </c>
      <c r="BD575" s="21">
        <v>567.5</v>
      </c>
    </row>
    <row r="576" spans="1:56" ht="15" customHeight="1" x14ac:dyDescent="0.25">
      <c r="A576" s="94"/>
      <c r="B576" s="4" t="s">
        <v>224</v>
      </c>
      <c r="C576" s="9">
        <v>944</v>
      </c>
      <c r="D576" s="9">
        <v>830</v>
      </c>
      <c r="E576" s="9">
        <v>6</v>
      </c>
      <c r="F576" s="9">
        <v>99</v>
      </c>
      <c r="G576" s="9">
        <v>0</v>
      </c>
      <c r="H576" s="9">
        <v>9</v>
      </c>
      <c r="I576" s="9">
        <v>0</v>
      </c>
      <c r="J576" s="9">
        <v>31</v>
      </c>
      <c r="K576" s="9">
        <v>5</v>
      </c>
      <c r="L576" s="9">
        <v>28</v>
      </c>
      <c r="M576" s="9">
        <v>15</v>
      </c>
      <c r="N576" s="9">
        <v>1</v>
      </c>
      <c r="O576" s="9">
        <v>28</v>
      </c>
      <c r="P576" s="9">
        <v>13</v>
      </c>
      <c r="Q576" s="9">
        <v>22</v>
      </c>
      <c r="R576" s="9">
        <v>3</v>
      </c>
      <c r="S576" s="9">
        <v>6</v>
      </c>
      <c r="T576" s="9">
        <v>1</v>
      </c>
      <c r="U576" s="9">
        <v>10</v>
      </c>
      <c r="V576" s="9">
        <v>479</v>
      </c>
      <c r="W576" s="9">
        <v>1</v>
      </c>
      <c r="X576" s="9">
        <v>198</v>
      </c>
      <c r="Y576" s="9">
        <v>4</v>
      </c>
      <c r="Z576" s="9">
        <v>92</v>
      </c>
      <c r="AA576" s="9">
        <v>4</v>
      </c>
      <c r="AB576" s="9">
        <v>3</v>
      </c>
      <c r="AC576" s="9">
        <v>19</v>
      </c>
      <c r="AD576" s="9">
        <v>9</v>
      </c>
      <c r="AE576" s="9">
        <v>193</v>
      </c>
      <c r="AF576" s="9">
        <v>10</v>
      </c>
      <c r="AG576" s="9">
        <v>5</v>
      </c>
      <c r="AH576" s="9">
        <v>14</v>
      </c>
      <c r="AI576" s="9">
        <v>13</v>
      </c>
      <c r="AJ576" s="9">
        <v>26</v>
      </c>
      <c r="AK576" s="9">
        <v>28</v>
      </c>
      <c r="AL576" s="9">
        <v>2</v>
      </c>
      <c r="AM576" s="9">
        <v>3</v>
      </c>
      <c r="AN576" s="9">
        <v>4</v>
      </c>
      <c r="AO576" s="9">
        <v>562</v>
      </c>
      <c r="AP576" s="9">
        <v>3</v>
      </c>
      <c r="AQ576" s="9">
        <v>5</v>
      </c>
      <c r="AR576" s="9">
        <v>5</v>
      </c>
      <c r="AS576" s="9">
        <v>1</v>
      </c>
      <c r="AT576" s="9">
        <v>13</v>
      </c>
      <c r="AU576" s="9">
        <v>22</v>
      </c>
      <c r="AV576" s="9">
        <v>6</v>
      </c>
      <c r="AW576" s="9">
        <v>1</v>
      </c>
      <c r="AX576" s="9">
        <v>944</v>
      </c>
      <c r="AY576" s="9">
        <v>126</v>
      </c>
      <c r="AZ576" s="9">
        <v>464</v>
      </c>
      <c r="BA576" s="9">
        <v>210</v>
      </c>
      <c r="BB576" s="9">
        <v>109</v>
      </c>
      <c r="BC576" s="9">
        <v>29</v>
      </c>
      <c r="BD576" s="9">
        <v>6</v>
      </c>
    </row>
    <row r="578" spans="1:65" x14ac:dyDescent="0.25">
      <c r="A578" s="38" t="s">
        <v>253</v>
      </c>
    </row>
    <row r="580" spans="1:65" x14ac:dyDescent="0.25">
      <c r="A580" s="38" t="s">
        <v>12</v>
      </c>
    </row>
    <row r="582" spans="1:65" ht="28.15" customHeight="1" x14ac:dyDescent="0.25">
      <c r="A582" s="95"/>
      <c r="B582" s="95"/>
      <c r="C582" s="11" t="s">
        <v>10</v>
      </c>
      <c r="D582" s="98" t="s">
        <v>3</v>
      </c>
      <c r="E582" s="98"/>
      <c r="F582" s="98"/>
      <c r="G582" s="98"/>
      <c r="H582" s="98"/>
      <c r="I582" s="98"/>
      <c r="J582" s="98" t="s">
        <v>60</v>
      </c>
      <c r="K582" s="98"/>
      <c r="L582" s="98"/>
      <c r="M582" s="98"/>
      <c r="N582" s="98"/>
      <c r="O582" s="98"/>
      <c r="P582" s="98"/>
      <c r="Q582" s="98"/>
      <c r="R582" s="98"/>
      <c r="S582" s="98"/>
      <c r="T582" s="98"/>
      <c r="U582" s="98"/>
      <c r="V582" s="98"/>
      <c r="W582" s="98"/>
      <c r="X582" s="98"/>
      <c r="Y582" s="98"/>
      <c r="Z582" s="98"/>
      <c r="AA582" s="98"/>
      <c r="AB582" s="98"/>
      <c r="AC582" s="98" t="s">
        <v>151</v>
      </c>
      <c r="AD582" s="98"/>
      <c r="AE582" s="98"/>
      <c r="AF582" s="98"/>
      <c r="AG582" s="98"/>
      <c r="AH582" s="98"/>
      <c r="AI582" s="98"/>
      <c r="AJ582" s="98"/>
      <c r="AK582" s="98"/>
      <c r="AL582" s="98"/>
      <c r="AM582" s="98"/>
      <c r="AN582" s="98"/>
      <c r="AO582" s="98"/>
      <c r="AP582" s="98"/>
      <c r="AQ582" s="98"/>
      <c r="AR582" s="98"/>
      <c r="AS582" s="98"/>
      <c r="AT582" s="98"/>
      <c r="AU582" s="98"/>
      <c r="AV582" s="98"/>
      <c r="AW582" s="98"/>
      <c r="AX582" s="98" t="s">
        <v>216</v>
      </c>
      <c r="AY582" s="98"/>
      <c r="AZ582" s="98"/>
      <c r="BA582" s="98"/>
      <c r="BB582" s="98"/>
      <c r="BC582" s="98"/>
      <c r="BD582" s="98" t="s">
        <v>53</v>
      </c>
      <c r="BE582" s="98"/>
      <c r="BF582" s="98" t="s">
        <v>199</v>
      </c>
      <c r="BG582" s="98"/>
      <c r="BH582" s="98" t="s">
        <v>200</v>
      </c>
      <c r="BI582" s="98"/>
      <c r="BJ582" s="98"/>
      <c r="BK582" s="98"/>
      <c r="BL582" s="98"/>
      <c r="BM582" s="98"/>
    </row>
    <row r="583" spans="1:65" ht="42" customHeight="1" x14ac:dyDescent="0.25">
      <c r="A583" s="96"/>
      <c r="B583" s="96"/>
      <c r="C583" s="12" t="s">
        <v>10</v>
      </c>
      <c r="D583" s="12" t="s">
        <v>4</v>
      </c>
      <c r="E583" s="12" t="s">
        <v>5</v>
      </c>
      <c r="F583" s="12" t="s">
        <v>6</v>
      </c>
      <c r="G583" s="12" t="s">
        <v>7</v>
      </c>
      <c r="H583" s="12" t="s">
        <v>8</v>
      </c>
      <c r="I583" s="12" t="s">
        <v>9</v>
      </c>
      <c r="J583" s="12" t="s">
        <v>64</v>
      </c>
      <c r="K583" s="12" t="s">
        <v>72</v>
      </c>
      <c r="L583" s="12" t="s">
        <v>65</v>
      </c>
      <c r="M583" s="12" t="s">
        <v>68</v>
      </c>
      <c r="N583" s="12" t="s">
        <v>77</v>
      </c>
      <c r="O583" s="12" t="s">
        <v>66</v>
      </c>
      <c r="P583" s="12" t="s">
        <v>69</v>
      </c>
      <c r="Q583" s="12" t="s">
        <v>67</v>
      </c>
      <c r="R583" s="12" t="s">
        <v>75</v>
      </c>
      <c r="S583" s="12" t="s">
        <v>71</v>
      </c>
      <c r="T583" s="12" t="s">
        <v>78</v>
      </c>
      <c r="U583" s="12" t="s">
        <v>70</v>
      </c>
      <c r="V583" s="12" t="s">
        <v>61</v>
      </c>
      <c r="W583" s="12" t="s">
        <v>79</v>
      </c>
      <c r="X583" s="12" t="s">
        <v>62</v>
      </c>
      <c r="Y583" s="12" t="s">
        <v>73</v>
      </c>
      <c r="Z583" s="12" t="s">
        <v>63</v>
      </c>
      <c r="AA583" s="12" t="s">
        <v>74</v>
      </c>
      <c r="AB583" s="12" t="s">
        <v>76</v>
      </c>
      <c r="AC583" s="12" t="s">
        <v>157</v>
      </c>
      <c r="AD583" s="12" t="s">
        <v>162</v>
      </c>
      <c r="AE583" s="12" t="s">
        <v>153</v>
      </c>
      <c r="AF583" s="12" t="s">
        <v>161</v>
      </c>
      <c r="AG583" s="12" t="s">
        <v>163</v>
      </c>
      <c r="AH583" s="12" t="s">
        <v>158</v>
      </c>
      <c r="AI583" s="12" t="s">
        <v>159</v>
      </c>
      <c r="AJ583" s="12" t="s">
        <v>155</v>
      </c>
      <c r="AK583" s="12" t="s">
        <v>154</v>
      </c>
      <c r="AL583" s="12" t="s">
        <v>169</v>
      </c>
      <c r="AM583" s="12" t="s">
        <v>167</v>
      </c>
      <c r="AN583" s="12" t="s">
        <v>166</v>
      </c>
      <c r="AO583" s="12" t="s">
        <v>152</v>
      </c>
      <c r="AP583" s="12" t="s">
        <v>168</v>
      </c>
      <c r="AQ583" s="12" t="s">
        <v>164</v>
      </c>
      <c r="AR583" s="12" t="s">
        <v>165</v>
      </c>
      <c r="AS583" s="12" t="s">
        <v>170</v>
      </c>
      <c r="AT583" s="12" t="s">
        <v>160</v>
      </c>
      <c r="AU583" s="12" t="s">
        <v>156</v>
      </c>
      <c r="AV583" s="12" t="s">
        <v>71</v>
      </c>
      <c r="AW583" s="12" t="s">
        <v>78</v>
      </c>
      <c r="AX583" s="12" t="s">
        <v>217</v>
      </c>
      <c r="AY583" s="12" t="s">
        <v>218</v>
      </c>
      <c r="AZ583" s="12" t="s">
        <v>219</v>
      </c>
      <c r="BA583" s="12" t="s">
        <v>220</v>
      </c>
      <c r="BB583" s="12" t="s">
        <v>221</v>
      </c>
      <c r="BC583" s="12" t="s">
        <v>222</v>
      </c>
      <c r="BD583" s="12" t="s">
        <v>55</v>
      </c>
      <c r="BE583" s="12" t="s">
        <v>56</v>
      </c>
      <c r="BF583" s="12" t="s">
        <v>57</v>
      </c>
      <c r="BG583" s="12" t="s">
        <v>58</v>
      </c>
      <c r="BH583" s="12" t="s">
        <v>201</v>
      </c>
      <c r="BI583" s="12" t="s">
        <v>202</v>
      </c>
      <c r="BJ583" s="12" t="s">
        <v>203</v>
      </c>
      <c r="BK583" s="12" t="s">
        <v>204</v>
      </c>
      <c r="BL583" s="12" t="s">
        <v>205</v>
      </c>
      <c r="BM583" s="12" t="s">
        <v>206</v>
      </c>
    </row>
    <row r="584" spans="1:65" ht="14.1" customHeight="1" x14ac:dyDescent="0.25">
      <c r="A584" s="97"/>
      <c r="B584" s="97"/>
      <c r="C584" s="13" t="s">
        <v>1</v>
      </c>
      <c r="D584" s="13" t="s">
        <v>1</v>
      </c>
      <c r="E584" s="13" t="s">
        <v>1</v>
      </c>
      <c r="F584" s="13" t="s">
        <v>1</v>
      </c>
      <c r="G584" s="13" t="s">
        <v>1</v>
      </c>
      <c r="H584" s="13" t="s">
        <v>1</v>
      </c>
      <c r="I584" s="13" t="s">
        <v>1</v>
      </c>
      <c r="J584" s="13" t="s">
        <v>1</v>
      </c>
      <c r="K584" s="13" t="s">
        <v>1</v>
      </c>
      <c r="L584" s="13" t="s">
        <v>1</v>
      </c>
      <c r="M584" s="13" t="s">
        <v>1</v>
      </c>
      <c r="N584" s="13" t="s">
        <v>1</v>
      </c>
      <c r="O584" s="13" t="s">
        <v>1</v>
      </c>
      <c r="P584" s="13" t="s">
        <v>1</v>
      </c>
      <c r="Q584" s="13" t="s">
        <v>1</v>
      </c>
      <c r="R584" s="13" t="s">
        <v>1</v>
      </c>
      <c r="S584" s="13" t="s">
        <v>1</v>
      </c>
      <c r="T584" s="13" t="s">
        <v>1</v>
      </c>
      <c r="U584" s="13" t="s">
        <v>1</v>
      </c>
      <c r="V584" s="13" t="s">
        <v>1</v>
      </c>
      <c r="W584" s="13" t="s">
        <v>1</v>
      </c>
      <c r="X584" s="13" t="s">
        <v>1</v>
      </c>
      <c r="Y584" s="13" t="s">
        <v>1</v>
      </c>
      <c r="Z584" s="13" t="s">
        <v>1</v>
      </c>
      <c r="AA584" s="13" t="s">
        <v>1</v>
      </c>
      <c r="AB584" s="13" t="s">
        <v>1</v>
      </c>
      <c r="AC584" s="13" t="s">
        <v>1</v>
      </c>
      <c r="AD584" s="13" t="s">
        <v>1</v>
      </c>
      <c r="AE584" s="13" t="s">
        <v>1</v>
      </c>
      <c r="AF584" s="13" t="s">
        <v>1</v>
      </c>
      <c r="AG584" s="13" t="s">
        <v>1</v>
      </c>
      <c r="AH584" s="13" t="s">
        <v>1</v>
      </c>
      <c r="AI584" s="13" t="s">
        <v>1</v>
      </c>
      <c r="AJ584" s="13" t="s">
        <v>1</v>
      </c>
      <c r="AK584" s="13" t="s">
        <v>1</v>
      </c>
      <c r="AL584" s="13" t="s">
        <v>1</v>
      </c>
      <c r="AM584" s="13" t="s">
        <v>1</v>
      </c>
      <c r="AN584" s="13" t="s">
        <v>1</v>
      </c>
      <c r="AO584" s="13" t="s">
        <v>1</v>
      </c>
      <c r="AP584" s="13" t="s">
        <v>1</v>
      </c>
      <c r="AQ584" s="13" t="s">
        <v>1</v>
      </c>
      <c r="AR584" s="13" t="s">
        <v>1</v>
      </c>
      <c r="AS584" s="13" t="s">
        <v>1</v>
      </c>
      <c r="AT584" s="13" t="s">
        <v>1</v>
      </c>
      <c r="AU584" s="13" t="s">
        <v>1</v>
      </c>
      <c r="AV584" s="13" t="s">
        <v>1</v>
      </c>
      <c r="AW584" s="13" t="s">
        <v>1</v>
      </c>
      <c r="AX584" s="13" t="s">
        <v>1</v>
      </c>
      <c r="AY584" s="13" t="s">
        <v>1</v>
      </c>
      <c r="AZ584" s="13" t="s">
        <v>1</v>
      </c>
      <c r="BA584" s="13" t="s">
        <v>1</v>
      </c>
      <c r="BB584" s="13" t="s">
        <v>1</v>
      </c>
      <c r="BC584" s="13" t="s">
        <v>1</v>
      </c>
      <c r="BD584" s="13" t="s">
        <v>1</v>
      </c>
      <c r="BE584" s="13" t="s">
        <v>1</v>
      </c>
      <c r="BF584" s="13" t="s">
        <v>1</v>
      </c>
      <c r="BG584" s="13" t="s">
        <v>1</v>
      </c>
      <c r="BH584" s="13" t="s">
        <v>1</v>
      </c>
      <c r="BI584" s="13" t="s">
        <v>1</v>
      </c>
      <c r="BJ584" s="13" t="s">
        <v>1</v>
      </c>
      <c r="BK584" s="13" t="s">
        <v>1</v>
      </c>
      <c r="BL584" s="13" t="s">
        <v>1</v>
      </c>
      <c r="BM584" s="13" t="s">
        <v>1</v>
      </c>
    </row>
    <row r="585" spans="1:65" ht="15" customHeight="1" x14ac:dyDescent="0.25">
      <c r="A585" s="92" t="s">
        <v>254</v>
      </c>
      <c r="B585" s="2" t="s">
        <v>255</v>
      </c>
      <c r="C585" s="5">
        <v>138</v>
      </c>
      <c r="D585" s="5">
        <v>104</v>
      </c>
      <c r="E585" s="5">
        <v>3</v>
      </c>
      <c r="F585" s="5">
        <v>29</v>
      </c>
      <c r="G585" s="5">
        <v>0</v>
      </c>
      <c r="H585" s="5">
        <v>2</v>
      </c>
      <c r="I585" s="5">
        <v>0</v>
      </c>
      <c r="J585" s="5">
        <v>16</v>
      </c>
      <c r="K585" s="5">
        <v>3</v>
      </c>
      <c r="L585" s="5">
        <v>6</v>
      </c>
      <c r="M585" s="5">
        <v>14</v>
      </c>
      <c r="N585" s="5">
        <v>1</v>
      </c>
      <c r="O585" s="5">
        <v>12</v>
      </c>
      <c r="P585" s="5">
        <v>1</v>
      </c>
      <c r="Q585" s="5">
        <v>1</v>
      </c>
      <c r="R585" s="5">
        <v>3</v>
      </c>
      <c r="S585" s="5">
        <v>0</v>
      </c>
      <c r="T585" s="5">
        <v>1</v>
      </c>
      <c r="U585" s="5">
        <v>0</v>
      </c>
      <c r="V585" s="5">
        <v>15</v>
      </c>
      <c r="W585" s="5">
        <v>0</v>
      </c>
      <c r="X585" s="5">
        <v>54</v>
      </c>
      <c r="Y585" s="5">
        <v>2</v>
      </c>
      <c r="Z585" s="5">
        <v>6</v>
      </c>
      <c r="AA585" s="5">
        <v>2</v>
      </c>
      <c r="AB585" s="5">
        <v>1</v>
      </c>
      <c r="AC585" s="5">
        <v>3</v>
      </c>
      <c r="AD585" s="5">
        <v>3</v>
      </c>
      <c r="AE585" s="5">
        <v>44</v>
      </c>
      <c r="AF585" s="5">
        <v>10</v>
      </c>
      <c r="AG585" s="5">
        <v>2</v>
      </c>
      <c r="AH585" s="5">
        <v>14</v>
      </c>
      <c r="AI585" s="5">
        <v>0</v>
      </c>
      <c r="AJ585" s="5">
        <v>16</v>
      </c>
      <c r="AK585" s="5">
        <v>12</v>
      </c>
      <c r="AL585" s="5">
        <v>0</v>
      </c>
      <c r="AM585" s="5">
        <v>1</v>
      </c>
      <c r="AN585" s="5">
        <v>4</v>
      </c>
      <c r="AO585" s="5">
        <v>19</v>
      </c>
      <c r="AP585" s="5">
        <v>2</v>
      </c>
      <c r="AQ585" s="5">
        <v>3</v>
      </c>
      <c r="AR585" s="5">
        <v>2</v>
      </c>
      <c r="AS585" s="5">
        <v>0</v>
      </c>
      <c r="AT585" s="5">
        <v>1</v>
      </c>
      <c r="AU585" s="5">
        <v>1</v>
      </c>
      <c r="AV585" s="5">
        <v>0</v>
      </c>
      <c r="AW585" s="5">
        <v>1</v>
      </c>
      <c r="AX585" s="5">
        <v>28</v>
      </c>
      <c r="AY585" s="5">
        <v>54</v>
      </c>
      <c r="AZ585" s="5">
        <v>16</v>
      </c>
      <c r="BA585" s="5">
        <v>9</v>
      </c>
      <c r="BB585" s="5">
        <v>0</v>
      </c>
      <c r="BC585" s="5">
        <v>31</v>
      </c>
      <c r="BD585" s="5">
        <v>103</v>
      </c>
      <c r="BE585" s="5">
        <v>35</v>
      </c>
      <c r="BF585" s="5">
        <v>46</v>
      </c>
      <c r="BG585" s="5">
        <v>92</v>
      </c>
      <c r="BH585" s="5">
        <v>60</v>
      </c>
      <c r="BI585" s="5">
        <v>38</v>
      </c>
      <c r="BJ585" s="5">
        <v>22</v>
      </c>
      <c r="BK585" s="5">
        <v>11</v>
      </c>
      <c r="BL585" s="5">
        <v>6</v>
      </c>
      <c r="BM585" s="5">
        <v>1</v>
      </c>
    </row>
    <row r="586" spans="1:65" ht="15" customHeight="1" x14ac:dyDescent="0.25">
      <c r="A586" s="93"/>
      <c r="B586" s="3" t="s">
        <v>236</v>
      </c>
      <c r="C586" s="7">
        <v>145</v>
      </c>
      <c r="D586" s="7">
        <v>113</v>
      </c>
      <c r="E586" s="7">
        <v>1</v>
      </c>
      <c r="F586" s="7">
        <v>30</v>
      </c>
      <c r="G586" s="7">
        <v>0</v>
      </c>
      <c r="H586" s="7">
        <v>1</v>
      </c>
      <c r="I586" s="7">
        <v>0</v>
      </c>
      <c r="J586" s="7">
        <v>5</v>
      </c>
      <c r="K586" s="7">
        <v>2</v>
      </c>
      <c r="L586" s="7">
        <v>8</v>
      </c>
      <c r="M586" s="7">
        <v>1</v>
      </c>
      <c r="N586" s="7">
        <v>0</v>
      </c>
      <c r="O586" s="7">
        <v>7</v>
      </c>
      <c r="P586" s="7">
        <v>9</v>
      </c>
      <c r="Q586" s="7">
        <v>6</v>
      </c>
      <c r="R586" s="7">
        <v>0</v>
      </c>
      <c r="S586" s="7">
        <v>5</v>
      </c>
      <c r="T586" s="7">
        <v>0</v>
      </c>
      <c r="U586" s="7">
        <v>5</v>
      </c>
      <c r="V586" s="7">
        <v>50</v>
      </c>
      <c r="W586" s="7">
        <v>1</v>
      </c>
      <c r="X586" s="7">
        <v>22</v>
      </c>
      <c r="Y586" s="7">
        <v>2</v>
      </c>
      <c r="Z586" s="7">
        <v>19</v>
      </c>
      <c r="AA586" s="7">
        <v>2</v>
      </c>
      <c r="AB586" s="7">
        <v>1</v>
      </c>
      <c r="AC586" s="7">
        <v>4</v>
      </c>
      <c r="AD586" s="7">
        <v>4</v>
      </c>
      <c r="AE586" s="7">
        <v>24</v>
      </c>
      <c r="AF586" s="7">
        <v>0</v>
      </c>
      <c r="AG586" s="7">
        <v>3</v>
      </c>
      <c r="AH586" s="7">
        <v>0</v>
      </c>
      <c r="AI586" s="7">
        <v>4</v>
      </c>
      <c r="AJ586" s="7">
        <v>3</v>
      </c>
      <c r="AK586" s="7">
        <v>7</v>
      </c>
      <c r="AL586" s="7">
        <v>2</v>
      </c>
      <c r="AM586" s="7">
        <v>1</v>
      </c>
      <c r="AN586" s="7">
        <v>0</v>
      </c>
      <c r="AO586" s="7">
        <v>68</v>
      </c>
      <c r="AP586" s="7">
        <v>0</v>
      </c>
      <c r="AQ586" s="7">
        <v>2</v>
      </c>
      <c r="AR586" s="7">
        <v>2</v>
      </c>
      <c r="AS586" s="7">
        <v>1</v>
      </c>
      <c r="AT586" s="7">
        <v>9</v>
      </c>
      <c r="AU586" s="7">
        <v>6</v>
      </c>
      <c r="AV586" s="7">
        <v>5</v>
      </c>
      <c r="AW586" s="7">
        <v>0</v>
      </c>
      <c r="AX586" s="7">
        <v>1</v>
      </c>
      <c r="AY586" s="7">
        <v>46</v>
      </c>
      <c r="AZ586" s="7">
        <v>41</v>
      </c>
      <c r="BA586" s="7">
        <v>39</v>
      </c>
      <c r="BB586" s="7">
        <v>1</v>
      </c>
      <c r="BC586" s="7">
        <v>17</v>
      </c>
      <c r="BD586" s="7">
        <v>130</v>
      </c>
      <c r="BE586" s="7">
        <v>15</v>
      </c>
      <c r="BF586" s="7">
        <v>21</v>
      </c>
      <c r="BG586" s="7">
        <v>124</v>
      </c>
      <c r="BH586" s="7">
        <v>53</v>
      </c>
      <c r="BI586" s="7">
        <v>52</v>
      </c>
      <c r="BJ586" s="7">
        <v>20</v>
      </c>
      <c r="BK586" s="7">
        <v>11</v>
      </c>
      <c r="BL586" s="7">
        <v>6</v>
      </c>
      <c r="BM586" s="7">
        <v>3</v>
      </c>
    </row>
    <row r="587" spans="1:65" ht="15" customHeight="1" x14ac:dyDescent="0.25">
      <c r="A587" s="93"/>
      <c r="B587" s="3" t="s">
        <v>256</v>
      </c>
      <c r="C587" s="7">
        <v>175</v>
      </c>
      <c r="D587" s="7">
        <v>151</v>
      </c>
      <c r="E587" s="7">
        <v>0</v>
      </c>
      <c r="F587" s="7">
        <v>22</v>
      </c>
      <c r="G587" s="7">
        <v>0</v>
      </c>
      <c r="H587" s="7">
        <v>2</v>
      </c>
      <c r="I587" s="7">
        <v>0</v>
      </c>
      <c r="J587" s="7">
        <v>8</v>
      </c>
      <c r="K587" s="7">
        <v>0</v>
      </c>
      <c r="L587" s="7">
        <v>10</v>
      </c>
      <c r="M587" s="7">
        <v>0</v>
      </c>
      <c r="N587" s="7">
        <v>0</v>
      </c>
      <c r="O587" s="7">
        <v>7</v>
      </c>
      <c r="P587" s="7">
        <v>3</v>
      </c>
      <c r="Q587" s="7">
        <v>6</v>
      </c>
      <c r="R587" s="7">
        <v>0</v>
      </c>
      <c r="S587" s="7">
        <v>0</v>
      </c>
      <c r="T587" s="7">
        <v>0</v>
      </c>
      <c r="U587" s="7">
        <v>4</v>
      </c>
      <c r="V587" s="7">
        <v>70</v>
      </c>
      <c r="W587" s="7">
        <v>0</v>
      </c>
      <c r="X587" s="7">
        <v>43</v>
      </c>
      <c r="Y587" s="7">
        <v>0</v>
      </c>
      <c r="Z587" s="7">
        <v>24</v>
      </c>
      <c r="AA587" s="7">
        <v>0</v>
      </c>
      <c r="AB587" s="7">
        <v>0</v>
      </c>
      <c r="AC587" s="7">
        <v>9</v>
      </c>
      <c r="AD587" s="7">
        <v>1</v>
      </c>
      <c r="AE587" s="7">
        <v>46</v>
      </c>
      <c r="AF587" s="7">
        <v>0</v>
      </c>
      <c r="AG587" s="7">
        <v>0</v>
      </c>
      <c r="AH587" s="7">
        <v>0</v>
      </c>
      <c r="AI587" s="7">
        <v>6</v>
      </c>
      <c r="AJ587" s="7">
        <v>5</v>
      </c>
      <c r="AK587" s="7">
        <v>7</v>
      </c>
      <c r="AL587" s="7">
        <v>0</v>
      </c>
      <c r="AM587" s="7">
        <v>0</v>
      </c>
      <c r="AN587" s="7">
        <v>0</v>
      </c>
      <c r="AO587" s="7">
        <v>90</v>
      </c>
      <c r="AP587" s="7">
        <v>1</v>
      </c>
      <c r="AQ587" s="7">
        <v>0</v>
      </c>
      <c r="AR587" s="7">
        <v>1</v>
      </c>
      <c r="AS587" s="7">
        <v>0</v>
      </c>
      <c r="AT587" s="7">
        <v>3</v>
      </c>
      <c r="AU587" s="7">
        <v>6</v>
      </c>
      <c r="AV587" s="7">
        <v>0</v>
      </c>
      <c r="AW587" s="7">
        <v>0</v>
      </c>
      <c r="AX587" s="7">
        <v>1</v>
      </c>
      <c r="AY587" s="7">
        <v>11</v>
      </c>
      <c r="AZ587" s="7">
        <v>76</v>
      </c>
      <c r="BA587" s="7">
        <v>74</v>
      </c>
      <c r="BB587" s="7">
        <v>4</v>
      </c>
      <c r="BC587" s="7">
        <v>9</v>
      </c>
      <c r="BD587" s="7">
        <v>168</v>
      </c>
      <c r="BE587" s="7">
        <v>7</v>
      </c>
      <c r="BF587" s="7">
        <v>0</v>
      </c>
      <c r="BG587" s="7">
        <v>175</v>
      </c>
      <c r="BH587" s="7">
        <v>24</v>
      </c>
      <c r="BI587" s="7">
        <v>94</v>
      </c>
      <c r="BJ587" s="7">
        <v>37</v>
      </c>
      <c r="BK587" s="7">
        <v>17</v>
      </c>
      <c r="BL587" s="7">
        <v>3</v>
      </c>
      <c r="BM587" s="7">
        <v>0</v>
      </c>
    </row>
    <row r="588" spans="1:65" ht="15" customHeight="1" x14ac:dyDescent="0.25">
      <c r="A588" s="93"/>
      <c r="B588" s="3" t="s">
        <v>257</v>
      </c>
      <c r="C588" s="7">
        <v>212</v>
      </c>
      <c r="D588" s="7">
        <v>189</v>
      </c>
      <c r="E588" s="7">
        <v>0</v>
      </c>
      <c r="F588" s="7">
        <v>21</v>
      </c>
      <c r="G588" s="7">
        <v>0</v>
      </c>
      <c r="H588" s="7">
        <v>2</v>
      </c>
      <c r="I588" s="7">
        <v>0</v>
      </c>
      <c r="J588" s="7">
        <v>2</v>
      </c>
      <c r="K588" s="7">
        <v>0</v>
      </c>
      <c r="L588" s="7">
        <v>4</v>
      </c>
      <c r="M588" s="7">
        <v>0</v>
      </c>
      <c r="N588" s="7">
        <v>0</v>
      </c>
      <c r="O588" s="7">
        <v>2</v>
      </c>
      <c r="P588" s="7">
        <v>0</v>
      </c>
      <c r="Q588" s="7">
        <v>7</v>
      </c>
      <c r="R588" s="7">
        <v>0</v>
      </c>
      <c r="S588" s="7">
        <v>0</v>
      </c>
      <c r="T588" s="7">
        <v>0</v>
      </c>
      <c r="U588" s="7">
        <v>1</v>
      </c>
      <c r="V588" s="7">
        <v>110</v>
      </c>
      <c r="W588" s="7">
        <v>0</v>
      </c>
      <c r="X588" s="7">
        <v>54</v>
      </c>
      <c r="Y588" s="7">
        <v>0</v>
      </c>
      <c r="Z588" s="7">
        <v>31</v>
      </c>
      <c r="AA588" s="7">
        <v>0</v>
      </c>
      <c r="AB588" s="7">
        <v>1</v>
      </c>
      <c r="AC588" s="7">
        <v>3</v>
      </c>
      <c r="AD588" s="7">
        <v>1</v>
      </c>
      <c r="AE588" s="7">
        <v>54</v>
      </c>
      <c r="AF588" s="7">
        <v>0</v>
      </c>
      <c r="AG588" s="7">
        <v>0</v>
      </c>
      <c r="AH588" s="7">
        <v>0</v>
      </c>
      <c r="AI588" s="7">
        <v>3</v>
      </c>
      <c r="AJ588" s="7">
        <v>2</v>
      </c>
      <c r="AK588" s="7">
        <v>2</v>
      </c>
      <c r="AL588" s="7">
        <v>0</v>
      </c>
      <c r="AM588" s="7">
        <v>1</v>
      </c>
      <c r="AN588" s="7">
        <v>0</v>
      </c>
      <c r="AO588" s="7">
        <v>139</v>
      </c>
      <c r="AP588" s="7">
        <v>0</v>
      </c>
      <c r="AQ588" s="7">
        <v>0</v>
      </c>
      <c r="AR588" s="7">
        <v>0</v>
      </c>
      <c r="AS588" s="7">
        <v>0</v>
      </c>
      <c r="AT588" s="7">
        <v>0</v>
      </c>
      <c r="AU588" s="7">
        <v>7</v>
      </c>
      <c r="AV588" s="7">
        <v>0</v>
      </c>
      <c r="AW588" s="7">
        <v>0</v>
      </c>
      <c r="AX588" s="7">
        <v>0</v>
      </c>
      <c r="AY588" s="7">
        <v>1</v>
      </c>
      <c r="AZ588" s="7">
        <v>41</v>
      </c>
      <c r="BA588" s="7">
        <v>138</v>
      </c>
      <c r="BB588" s="7">
        <v>17</v>
      </c>
      <c r="BC588" s="7">
        <v>15</v>
      </c>
      <c r="BD588" s="7">
        <v>200</v>
      </c>
      <c r="BE588" s="7">
        <v>12</v>
      </c>
      <c r="BF588" s="7">
        <v>0</v>
      </c>
      <c r="BG588" s="7">
        <v>212</v>
      </c>
      <c r="BH588" s="7">
        <v>36</v>
      </c>
      <c r="BI588" s="7">
        <v>116</v>
      </c>
      <c r="BJ588" s="7">
        <v>41</v>
      </c>
      <c r="BK588" s="7">
        <v>16</v>
      </c>
      <c r="BL588" s="7">
        <v>3</v>
      </c>
      <c r="BM588" s="7">
        <v>0</v>
      </c>
    </row>
    <row r="589" spans="1:65" ht="15" customHeight="1" x14ac:dyDescent="0.25">
      <c r="A589" s="93"/>
      <c r="B589" s="3" t="s">
        <v>244</v>
      </c>
      <c r="C589" s="7">
        <v>239</v>
      </c>
      <c r="D589" s="7">
        <v>207</v>
      </c>
      <c r="E589" s="7">
        <v>1</v>
      </c>
      <c r="F589" s="7">
        <v>30</v>
      </c>
      <c r="G589" s="7">
        <v>0</v>
      </c>
      <c r="H589" s="7">
        <v>1</v>
      </c>
      <c r="I589" s="7">
        <v>0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2</v>
      </c>
      <c r="R589" s="7">
        <v>0</v>
      </c>
      <c r="S589" s="7">
        <v>1</v>
      </c>
      <c r="T589" s="7">
        <v>0</v>
      </c>
      <c r="U589" s="7">
        <v>0</v>
      </c>
      <c r="V589" s="7">
        <v>173</v>
      </c>
      <c r="W589" s="7">
        <v>0</v>
      </c>
      <c r="X589" s="7">
        <v>50</v>
      </c>
      <c r="Y589" s="7">
        <v>0</v>
      </c>
      <c r="Z589" s="7">
        <v>13</v>
      </c>
      <c r="AA589" s="7">
        <v>0</v>
      </c>
      <c r="AB589" s="7">
        <v>0</v>
      </c>
      <c r="AC589" s="7">
        <v>0</v>
      </c>
      <c r="AD589" s="7">
        <v>0</v>
      </c>
      <c r="AE589" s="7">
        <v>50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186</v>
      </c>
      <c r="AP589" s="7">
        <v>0</v>
      </c>
      <c r="AQ589" s="7">
        <v>0</v>
      </c>
      <c r="AR589" s="7">
        <v>0</v>
      </c>
      <c r="AS589" s="7">
        <v>0</v>
      </c>
      <c r="AT589" s="7">
        <v>0</v>
      </c>
      <c r="AU589" s="7">
        <v>2</v>
      </c>
      <c r="AV589" s="7">
        <v>1</v>
      </c>
      <c r="AW589" s="7">
        <v>0</v>
      </c>
      <c r="AX589" s="7">
        <v>1</v>
      </c>
      <c r="AY589" s="7">
        <v>1</v>
      </c>
      <c r="AZ589" s="7">
        <v>3</v>
      </c>
      <c r="BA589" s="7">
        <v>162</v>
      </c>
      <c r="BB589" s="7">
        <v>60</v>
      </c>
      <c r="BC589" s="7">
        <v>12</v>
      </c>
      <c r="BD589" s="7">
        <v>232</v>
      </c>
      <c r="BE589" s="7">
        <v>7</v>
      </c>
      <c r="BF589" s="7">
        <v>0</v>
      </c>
      <c r="BG589" s="7">
        <v>239</v>
      </c>
      <c r="BH589" s="7">
        <v>16</v>
      </c>
      <c r="BI589" s="7">
        <v>121</v>
      </c>
      <c r="BJ589" s="7">
        <v>55</v>
      </c>
      <c r="BK589" s="7">
        <v>41</v>
      </c>
      <c r="BL589" s="7">
        <v>6</v>
      </c>
      <c r="BM589" s="7">
        <v>0</v>
      </c>
    </row>
    <row r="590" spans="1:65" ht="15" customHeight="1" x14ac:dyDescent="0.25">
      <c r="A590" s="93"/>
      <c r="B590" s="3" t="s">
        <v>258</v>
      </c>
      <c r="C590" s="7">
        <v>102</v>
      </c>
      <c r="D590" s="7">
        <v>92</v>
      </c>
      <c r="E590" s="7">
        <v>1</v>
      </c>
      <c r="F590" s="7">
        <v>8</v>
      </c>
      <c r="G590" s="7">
        <v>0</v>
      </c>
      <c r="H590" s="7">
        <v>1</v>
      </c>
      <c r="I590" s="7">
        <v>0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94</v>
      </c>
      <c r="W590" s="7">
        <v>0</v>
      </c>
      <c r="X590" s="7">
        <v>8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8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94</v>
      </c>
      <c r="AP590" s="7">
        <v>0</v>
      </c>
      <c r="AQ590" s="7">
        <v>0</v>
      </c>
      <c r="AR590" s="7">
        <v>0</v>
      </c>
      <c r="AS590" s="7">
        <v>0</v>
      </c>
      <c r="AT590" s="7">
        <v>0</v>
      </c>
      <c r="AU590" s="7">
        <v>0</v>
      </c>
      <c r="AV590" s="7">
        <v>0</v>
      </c>
      <c r="AW590" s="7">
        <v>0</v>
      </c>
      <c r="AX590" s="7">
        <v>0</v>
      </c>
      <c r="AY590" s="7">
        <v>1</v>
      </c>
      <c r="AZ590" s="7">
        <v>2</v>
      </c>
      <c r="BA590" s="7">
        <v>32</v>
      </c>
      <c r="BB590" s="7">
        <v>58</v>
      </c>
      <c r="BC590" s="7">
        <v>9</v>
      </c>
      <c r="BD590" s="7">
        <v>96</v>
      </c>
      <c r="BE590" s="7">
        <v>6</v>
      </c>
      <c r="BF590" s="7">
        <v>0</v>
      </c>
      <c r="BG590" s="7">
        <v>102</v>
      </c>
      <c r="BH590" s="7">
        <v>3</v>
      </c>
      <c r="BI590" s="7">
        <v>44</v>
      </c>
      <c r="BJ590" s="7">
        <v>35</v>
      </c>
      <c r="BK590" s="7">
        <v>13</v>
      </c>
      <c r="BL590" s="7">
        <v>5</v>
      </c>
      <c r="BM590" s="7">
        <v>2</v>
      </c>
    </row>
    <row r="591" spans="1:65" ht="15" customHeight="1" x14ac:dyDescent="0.25">
      <c r="A591" s="94"/>
      <c r="B591" s="4" t="s">
        <v>10</v>
      </c>
      <c r="C591" s="9">
        <v>1011</v>
      </c>
      <c r="D591" s="9">
        <v>856</v>
      </c>
      <c r="E591" s="9">
        <v>6</v>
      </c>
      <c r="F591" s="9">
        <v>140</v>
      </c>
      <c r="G591" s="9">
        <v>0</v>
      </c>
      <c r="H591" s="9">
        <v>9</v>
      </c>
      <c r="I591" s="9">
        <v>0</v>
      </c>
      <c r="J591" s="9">
        <v>31</v>
      </c>
      <c r="K591" s="9">
        <v>5</v>
      </c>
      <c r="L591" s="9">
        <v>28</v>
      </c>
      <c r="M591" s="9">
        <v>15</v>
      </c>
      <c r="N591" s="9">
        <v>1</v>
      </c>
      <c r="O591" s="9">
        <v>28</v>
      </c>
      <c r="P591" s="9">
        <v>13</v>
      </c>
      <c r="Q591" s="9">
        <v>22</v>
      </c>
      <c r="R591" s="9">
        <v>3</v>
      </c>
      <c r="S591" s="9">
        <v>6</v>
      </c>
      <c r="T591" s="9">
        <v>1</v>
      </c>
      <c r="U591" s="9">
        <v>10</v>
      </c>
      <c r="V591" s="9">
        <v>512</v>
      </c>
      <c r="W591" s="9">
        <v>1</v>
      </c>
      <c r="X591" s="9">
        <v>231</v>
      </c>
      <c r="Y591" s="9">
        <v>4</v>
      </c>
      <c r="Z591" s="9">
        <v>93</v>
      </c>
      <c r="AA591" s="9">
        <v>4</v>
      </c>
      <c r="AB591" s="9">
        <v>3</v>
      </c>
      <c r="AC591" s="9">
        <v>19</v>
      </c>
      <c r="AD591" s="9">
        <v>9</v>
      </c>
      <c r="AE591" s="9">
        <v>226</v>
      </c>
      <c r="AF591" s="9">
        <v>10</v>
      </c>
      <c r="AG591" s="9">
        <v>5</v>
      </c>
      <c r="AH591" s="9">
        <v>14</v>
      </c>
      <c r="AI591" s="9">
        <v>13</v>
      </c>
      <c r="AJ591" s="9">
        <v>26</v>
      </c>
      <c r="AK591" s="9">
        <v>28</v>
      </c>
      <c r="AL591" s="9">
        <v>2</v>
      </c>
      <c r="AM591" s="9">
        <v>3</v>
      </c>
      <c r="AN591" s="9">
        <v>4</v>
      </c>
      <c r="AO591" s="9">
        <v>596</v>
      </c>
      <c r="AP591" s="9">
        <v>3</v>
      </c>
      <c r="AQ591" s="9">
        <v>5</v>
      </c>
      <c r="AR591" s="9">
        <v>5</v>
      </c>
      <c r="AS591" s="9">
        <v>1</v>
      </c>
      <c r="AT591" s="9">
        <v>13</v>
      </c>
      <c r="AU591" s="9">
        <v>22</v>
      </c>
      <c r="AV591" s="9">
        <v>6</v>
      </c>
      <c r="AW591" s="9">
        <v>1</v>
      </c>
      <c r="AX591" s="9">
        <v>31</v>
      </c>
      <c r="AY591" s="9">
        <v>114</v>
      </c>
      <c r="AZ591" s="9">
        <v>179</v>
      </c>
      <c r="BA591" s="9">
        <v>454</v>
      </c>
      <c r="BB591" s="9">
        <v>140</v>
      </c>
      <c r="BC591" s="9">
        <v>93</v>
      </c>
      <c r="BD591" s="9">
        <v>929</v>
      </c>
      <c r="BE591" s="9">
        <v>82</v>
      </c>
      <c r="BF591" s="9">
        <v>67</v>
      </c>
      <c r="BG591" s="9">
        <v>944</v>
      </c>
      <c r="BH591" s="9">
        <v>192</v>
      </c>
      <c r="BI591" s="9">
        <v>465</v>
      </c>
      <c r="BJ591" s="9">
        <v>210</v>
      </c>
      <c r="BK591" s="9">
        <v>109</v>
      </c>
      <c r="BL591" s="9">
        <v>29</v>
      </c>
      <c r="BM591" s="9">
        <v>6</v>
      </c>
    </row>
    <row r="593" spans="1:65" ht="28.15" customHeight="1" x14ac:dyDescent="0.25">
      <c r="A593" s="95"/>
      <c r="B593" s="95"/>
      <c r="C593" s="11" t="s">
        <v>10</v>
      </c>
      <c r="D593" s="98" t="s">
        <v>3</v>
      </c>
      <c r="E593" s="98"/>
      <c r="F593" s="98"/>
      <c r="G593" s="98"/>
      <c r="H593" s="98"/>
      <c r="I593" s="98"/>
      <c r="J593" s="98" t="s">
        <v>151</v>
      </c>
      <c r="K593" s="98"/>
      <c r="L593" s="98"/>
      <c r="M593" s="98"/>
      <c r="N593" s="98"/>
      <c r="O593" s="98"/>
      <c r="P593" s="98"/>
      <c r="Q593" s="98"/>
      <c r="R593" s="98"/>
      <c r="S593" s="98"/>
      <c r="T593" s="98"/>
      <c r="U593" s="98"/>
      <c r="V593" s="98"/>
      <c r="W593" s="98"/>
      <c r="X593" s="98"/>
      <c r="Y593" s="98"/>
      <c r="Z593" s="98"/>
      <c r="AA593" s="98"/>
      <c r="AB593" s="98"/>
      <c r="AC593" s="98"/>
      <c r="AD593" s="98"/>
      <c r="AE593" s="98" t="s">
        <v>60</v>
      </c>
      <c r="AF593" s="98"/>
      <c r="AG593" s="98"/>
      <c r="AH593" s="98"/>
      <c r="AI593" s="98"/>
      <c r="AJ593" s="98"/>
      <c r="AK593" s="98"/>
      <c r="AL593" s="98"/>
      <c r="AM593" s="98"/>
      <c r="AN593" s="98"/>
      <c r="AO593" s="98"/>
      <c r="AP593" s="98"/>
      <c r="AQ593" s="98"/>
      <c r="AR593" s="98"/>
      <c r="AS593" s="98"/>
      <c r="AT593" s="98"/>
      <c r="AU593" s="98"/>
      <c r="AV593" s="98"/>
      <c r="AW593" s="98"/>
      <c r="AX593" s="98" t="s">
        <v>216</v>
      </c>
      <c r="AY593" s="98"/>
      <c r="AZ593" s="98"/>
      <c r="BA593" s="98"/>
      <c r="BB593" s="98"/>
      <c r="BC593" s="98"/>
      <c r="BD593" s="98" t="s">
        <v>53</v>
      </c>
      <c r="BE593" s="98"/>
      <c r="BF593" s="98" t="s">
        <v>199</v>
      </c>
      <c r="BG593" s="98"/>
      <c r="BH593" s="98" t="s">
        <v>200</v>
      </c>
      <c r="BI593" s="98"/>
      <c r="BJ593" s="98"/>
      <c r="BK593" s="98"/>
      <c r="BL593" s="98"/>
      <c r="BM593" s="98"/>
    </row>
    <row r="594" spans="1:65" ht="42" customHeight="1" x14ac:dyDescent="0.25">
      <c r="A594" s="96"/>
      <c r="B594" s="96"/>
      <c r="C594" s="12" t="s">
        <v>10</v>
      </c>
      <c r="D594" s="12" t="s">
        <v>4</v>
      </c>
      <c r="E594" s="12" t="s">
        <v>5</v>
      </c>
      <c r="F594" s="12" t="s">
        <v>6</v>
      </c>
      <c r="G594" s="12" t="s">
        <v>7</v>
      </c>
      <c r="H594" s="12" t="s">
        <v>8</v>
      </c>
      <c r="I594" s="12" t="s">
        <v>9</v>
      </c>
      <c r="J594" s="12" t="s">
        <v>157</v>
      </c>
      <c r="K594" s="12" t="s">
        <v>162</v>
      </c>
      <c r="L594" s="12" t="s">
        <v>153</v>
      </c>
      <c r="M594" s="12" t="s">
        <v>161</v>
      </c>
      <c r="N594" s="12" t="s">
        <v>163</v>
      </c>
      <c r="O594" s="12" t="s">
        <v>158</v>
      </c>
      <c r="P594" s="12" t="s">
        <v>159</v>
      </c>
      <c r="Q594" s="12" t="s">
        <v>155</v>
      </c>
      <c r="R594" s="12" t="s">
        <v>154</v>
      </c>
      <c r="S594" s="12" t="s">
        <v>169</v>
      </c>
      <c r="T594" s="12" t="s">
        <v>167</v>
      </c>
      <c r="U594" s="12" t="s">
        <v>166</v>
      </c>
      <c r="V594" s="12" t="s">
        <v>152</v>
      </c>
      <c r="W594" s="12" t="s">
        <v>168</v>
      </c>
      <c r="X594" s="12" t="s">
        <v>164</v>
      </c>
      <c r="Y594" s="12" t="s">
        <v>165</v>
      </c>
      <c r="Z594" s="12" t="s">
        <v>170</v>
      </c>
      <c r="AA594" s="12" t="s">
        <v>160</v>
      </c>
      <c r="AB594" s="12" t="s">
        <v>156</v>
      </c>
      <c r="AC594" s="12" t="s">
        <v>71</v>
      </c>
      <c r="AD594" s="12" t="s">
        <v>78</v>
      </c>
      <c r="AE594" s="12" t="s">
        <v>64</v>
      </c>
      <c r="AF594" s="12" t="s">
        <v>72</v>
      </c>
      <c r="AG594" s="12" t="s">
        <v>65</v>
      </c>
      <c r="AH594" s="12" t="s">
        <v>68</v>
      </c>
      <c r="AI594" s="12" t="s">
        <v>77</v>
      </c>
      <c r="AJ594" s="12" t="s">
        <v>66</v>
      </c>
      <c r="AK594" s="12" t="s">
        <v>69</v>
      </c>
      <c r="AL594" s="12" t="s">
        <v>67</v>
      </c>
      <c r="AM594" s="12" t="s">
        <v>75</v>
      </c>
      <c r="AN594" s="12" t="s">
        <v>71</v>
      </c>
      <c r="AO594" s="12" t="s">
        <v>78</v>
      </c>
      <c r="AP594" s="12" t="s">
        <v>70</v>
      </c>
      <c r="AQ594" s="12" t="s">
        <v>61</v>
      </c>
      <c r="AR594" s="12" t="s">
        <v>79</v>
      </c>
      <c r="AS594" s="12" t="s">
        <v>62</v>
      </c>
      <c r="AT594" s="12" t="s">
        <v>73</v>
      </c>
      <c r="AU594" s="12" t="s">
        <v>63</v>
      </c>
      <c r="AV594" s="12" t="s">
        <v>74</v>
      </c>
      <c r="AW594" s="12" t="s">
        <v>76</v>
      </c>
      <c r="AX594" s="12" t="s">
        <v>217</v>
      </c>
      <c r="AY594" s="12" t="s">
        <v>218</v>
      </c>
      <c r="AZ594" s="12" t="s">
        <v>219</v>
      </c>
      <c r="BA594" s="12" t="s">
        <v>220</v>
      </c>
      <c r="BB594" s="12" t="s">
        <v>221</v>
      </c>
      <c r="BC594" s="12" t="s">
        <v>222</v>
      </c>
      <c r="BD594" s="12" t="s">
        <v>55</v>
      </c>
      <c r="BE594" s="12" t="s">
        <v>56</v>
      </c>
      <c r="BF594" s="12" t="s">
        <v>57</v>
      </c>
      <c r="BG594" s="12" t="s">
        <v>58</v>
      </c>
      <c r="BH594" s="12" t="s">
        <v>201</v>
      </c>
      <c r="BI594" s="12" t="s">
        <v>202</v>
      </c>
      <c r="BJ594" s="12" t="s">
        <v>203</v>
      </c>
      <c r="BK594" s="12" t="s">
        <v>204</v>
      </c>
      <c r="BL594" s="12" t="s">
        <v>205</v>
      </c>
      <c r="BM594" s="12" t="s">
        <v>206</v>
      </c>
    </row>
    <row r="595" spans="1:65" ht="28.15" customHeight="1" x14ac:dyDescent="0.25">
      <c r="A595" s="97"/>
      <c r="B595" s="97"/>
      <c r="C595" s="13" t="s">
        <v>2</v>
      </c>
      <c r="D595" s="13" t="s">
        <v>2</v>
      </c>
      <c r="E595" s="13" t="s">
        <v>2</v>
      </c>
      <c r="F595" s="13" t="s">
        <v>2</v>
      </c>
      <c r="G595" s="13" t="s">
        <v>2</v>
      </c>
      <c r="H595" s="13" t="s">
        <v>2</v>
      </c>
      <c r="I595" s="13" t="s">
        <v>2</v>
      </c>
      <c r="J595" s="13" t="s">
        <v>2</v>
      </c>
      <c r="K595" s="13" t="s">
        <v>2</v>
      </c>
      <c r="L595" s="13" t="s">
        <v>2</v>
      </c>
      <c r="M595" s="13" t="s">
        <v>2</v>
      </c>
      <c r="N595" s="13" t="s">
        <v>2</v>
      </c>
      <c r="O595" s="13" t="s">
        <v>2</v>
      </c>
      <c r="P595" s="13" t="s">
        <v>2</v>
      </c>
      <c r="Q595" s="13" t="s">
        <v>2</v>
      </c>
      <c r="R595" s="13" t="s">
        <v>2</v>
      </c>
      <c r="S595" s="13" t="s">
        <v>2</v>
      </c>
      <c r="T595" s="13" t="s">
        <v>2</v>
      </c>
      <c r="U595" s="13" t="s">
        <v>2</v>
      </c>
      <c r="V595" s="13" t="s">
        <v>2</v>
      </c>
      <c r="W595" s="13" t="s">
        <v>2</v>
      </c>
      <c r="X595" s="13" t="s">
        <v>2</v>
      </c>
      <c r="Y595" s="13" t="s">
        <v>2</v>
      </c>
      <c r="Z595" s="13" t="s">
        <v>2</v>
      </c>
      <c r="AA595" s="13" t="s">
        <v>2</v>
      </c>
      <c r="AB595" s="13" t="s">
        <v>2</v>
      </c>
      <c r="AC595" s="13" t="s">
        <v>2</v>
      </c>
      <c r="AD595" s="13" t="s">
        <v>2</v>
      </c>
      <c r="AE595" s="13" t="s">
        <v>2</v>
      </c>
      <c r="AF595" s="13" t="s">
        <v>2</v>
      </c>
      <c r="AG595" s="13" t="s">
        <v>2</v>
      </c>
      <c r="AH595" s="13" t="s">
        <v>2</v>
      </c>
      <c r="AI595" s="13" t="s">
        <v>2</v>
      </c>
      <c r="AJ595" s="13" t="s">
        <v>2</v>
      </c>
      <c r="AK595" s="13" t="s">
        <v>2</v>
      </c>
      <c r="AL595" s="13" t="s">
        <v>2</v>
      </c>
      <c r="AM595" s="13" t="s">
        <v>2</v>
      </c>
      <c r="AN595" s="13" t="s">
        <v>2</v>
      </c>
      <c r="AO595" s="13" t="s">
        <v>2</v>
      </c>
      <c r="AP595" s="13" t="s">
        <v>2</v>
      </c>
      <c r="AQ595" s="13" t="s">
        <v>2</v>
      </c>
      <c r="AR595" s="13" t="s">
        <v>2</v>
      </c>
      <c r="AS595" s="13" t="s">
        <v>2</v>
      </c>
      <c r="AT595" s="13" t="s">
        <v>2</v>
      </c>
      <c r="AU595" s="13" t="s">
        <v>2</v>
      </c>
      <c r="AV595" s="13" t="s">
        <v>2</v>
      </c>
      <c r="AW595" s="13" t="s">
        <v>2</v>
      </c>
      <c r="AX595" s="13" t="s">
        <v>2</v>
      </c>
      <c r="AY595" s="13" t="s">
        <v>2</v>
      </c>
      <c r="AZ595" s="13" t="s">
        <v>2</v>
      </c>
      <c r="BA595" s="13" t="s">
        <v>2</v>
      </c>
      <c r="BB595" s="13" t="s">
        <v>2</v>
      </c>
      <c r="BC595" s="13" t="s">
        <v>2</v>
      </c>
      <c r="BD595" s="13" t="s">
        <v>2</v>
      </c>
      <c r="BE595" s="13" t="s">
        <v>2</v>
      </c>
      <c r="BF595" s="13" t="s">
        <v>2</v>
      </c>
      <c r="BG595" s="13" t="s">
        <v>2</v>
      </c>
      <c r="BH595" s="13" t="s">
        <v>2</v>
      </c>
      <c r="BI595" s="13" t="s">
        <v>2</v>
      </c>
      <c r="BJ595" s="13" t="s">
        <v>2</v>
      </c>
      <c r="BK595" s="13" t="s">
        <v>2</v>
      </c>
      <c r="BL595" s="13" t="s">
        <v>2</v>
      </c>
      <c r="BM595" s="13" t="s">
        <v>2</v>
      </c>
    </row>
    <row r="596" spans="1:65" ht="15" customHeight="1" x14ac:dyDescent="0.25">
      <c r="A596" s="92" t="s">
        <v>254</v>
      </c>
      <c r="B596" s="2" t="s">
        <v>255</v>
      </c>
      <c r="C596" s="6">
        <v>13.649851632047477</v>
      </c>
      <c r="D596" s="6">
        <v>12.149532710280374</v>
      </c>
      <c r="E596" s="6">
        <v>50</v>
      </c>
      <c r="F596" s="6">
        <v>20.714285714285715</v>
      </c>
      <c r="G596" s="6">
        <v>0</v>
      </c>
      <c r="H596" s="6">
        <v>22.222222222222221</v>
      </c>
      <c r="I596" s="6">
        <v>0</v>
      </c>
      <c r="J596" s="6">
        <v>15.789473684210526</v>
      </c>
      <c r="K596" s="6">
        <v>33.333333333333329</v>
      </c>
      <c r="L596" s="6">
        <v>19.469026548672566</v>
      </c>
      <c r="M596" s="6">
        <v>100</v>
      </c>
      <c r="N596" s="6">
        <v>40</v>
      </c>
      <c r="O596" s="6">
        <v>100</v>
      </c>
      <c r="P596" s="6">
        <v>0</v>
      </c>
      <c r="Q596" s="6">
        <v>61.53846153846154</v>
      </c>
      <c r="R596" s="6">
        <v>42.857142857142854</v>
      </c>
      <c r="S596" s="6">
        <v>0</v>
      </c>
      <c r="T596" s="6">
        <v>33.333333333333329</v>
      </c>
      <c r="U596" s="6">
        <v>100</v>
      </c>
      <c r="V596" s="6">
        <v>3.1879194630872485</v>
      </c>
      <c r="W596" s="6">
        <v>66.666666666666657</v>
      </c>
      <c r="X596" s="6">
        <v>60</v>
      </c>
      <c r="Y596" s="6">
        <v>40</v>
      </c>
      <c r="Z596" s="6">
        <v>0</v>
      </c>
      <c r="AA596" s="6">
        <v>7.6923076923076925</v>
      </c>
      <c r="AB596" s="6">
        <v>4.5454545454545459</v>
      </c>
      <c r="AC596" s="6">
        <v>0</v>
      </c>
      <c r="AD596" s="6">
        <v>100</v>
      </c>
      <c r="AE596" s="6">
        <v>51.612903225806448</v>
      </c>
      <c r="AF596" s="6">
        <v>60</v>
      </c>
      <c r="AG596" s="6">
        <v>21.428571428571427</v>
      </c>
      <c r="AH596" s="6">
        <v>93.333333333333329</v>
      </c>
      <c r="AI596" s="6">
        <v>100</v>
      </c>
      <c r="AJ596" s="6">
        <v>42.857142857142854</v>
      </c>
      <c r="AK596" s="6">
        <v>7.6923076923076925</v>
      </c>
      <c r="AL596" s="6">
        <v>4.5454545454545459</v>
      </c>
      <c r="AM596" s="6">
        <v>100</v>
      </c>
      <c r="AN596" s="6">
        <v>0</v>
      </c>
      <c r="AO596" s="6">
        <v>100</v>
      </c>
      <c r="AP596" s="6">
        <v>0</v>
      </c>
      <c r="AQ596" s="6">
        <v>2.9296875</v>
      </c>
      <c r="AR596" s="6">
        <v>0</v>
      </c>
      <c r="AS596" s="6">
        <v>23.376623376623375</v>
      </c>
      <c r="AT596" s="6">
        <v>50</v>
      </c>
      <c r="AU596" s="6">
        <v>6.4516129032258061</v>
      </c>
      <c r="AV596" s="6">
        <v>50</v>
      </c>
      <c r="AW596" s="6">
        <v>33.333333333333329</v>
      </c>
      <c r="AX596" s="6">
        <v>90.322580645161281</v>
      </c>
      <c r="AY596" s="6">
        <v>47.368421052631575</v>
      </c>
      <c r="AZ596" s="6">
        <v>8.938547486033519</v>
      </c>
      <c r="BA596" s="6">
        <v>1.9823788546255507</v>
      </c>
      <c r="BB596" s="6">
        <v>0</v>
      </c>
      <c r="BC596" s="6">
        <v>33.333333333333329</v>
      </c>
      <c r="BD596" s="6">
        <v>11.08719052744887</v>
      </c>
      <c r="BE596" s="6">
        <v>42.68292682926829</v>
      </c>
      <c r="BF596" s="6">
        <v>68.656716417910445</v>
      </c>
      <c r="BG596" s="6">
        <v>9.7457627118644066</v>
      </c>
      <c r="BH596" s="6">
        <v>31.25</v>
      </c>
      <c r="BI596" s="6">
        <v>8.172043010752688</v>
      </c>
      <c r="BJ596" s="6">
        <v>10.476190476190476</v>
      </c>
      <c r="BK596" s="6">
        <v>10.091743119266056</v>
      </c>
      <c r="BL596" s="6">
        <v>20.689655172413794</v>
      </c>
      <c r="BM596" s="6">
        <v>16.666666666666664</v>
      </c>
    </row>
    <row r="597" spans="1:65" ht="15" customHeight="1" x14ac:dyDescent="0.25">
      <c r="A597" s="93"/>
      <c r="B597" s="3" t="s">
        <v>236</v>
      </c>
      <c r="C597" s="8">
        <v>14.342235410484669</v>
      </c>
      <c r="D597" s="8">
        <v>13.200934579439252</v>
      </c>
      <c r="E597" s="8">
        <v>16.666666666666664</v>
      </c>
      <c r="F597" s="8">
        <v>21.428571428571427</v>
      </c>
      <c r="G597" s="8">
        <v>0</v>
      </c>
      <c r="H597" s="8">
        <v>11.111111111111111</v>
      </c>
      <c r="I597" s="8">
        <v>0</v>
      </c>
      <c r="J597" s="8">
        <v>21.052631578947366</v>
      </c>
      <c r="K597" s="8">
        <v>44.444444444444443</v>
      </c>
      <c r="L597" s="8">
        <v>10.619469026548673</v>
      </c>
      <c r="M597" s="8">
        <v>0</v>
      </c>
      <c r="N597" s="8">
        <v>60</v>
      </c>
      <c r="O597" s="8">
        <v>0</v>
      </c>
      <c r="P597" s="8">
        <v>30.76923076923077</v>
      </c>
      <c r="Q597" s="8">
        <v>11.538461538461538</v>
      </c>
      <c r="R597" s="8">
        <v>25</v>
      </c>
      <c r="S597" s="8">
        <v>100</v>
      </c>
      <c r="T597" s="8">
        <v>33.333333333333329</v>
      </c>
      <c r="U597" s="8">
        <v>0</v>
      </c>
      <c r="V597" s="8">
        <v>11.409395973154362</v>
      </c>
      <c r="W597" s="8">
        <v>0</v>
      </c>
      <c r="X597" s="8">
        <v>40</v>
      </c>
      <c r="Y597" s="8">
        <v>40</v>
      </c>
      <c r="Z597" s="8">
        <v>100</v>
      </c>
      <c r="AA597" s="8">
        <v>69.230769230769226</v>
      </c>
      <c r="AB597" s="8">
        <v>27.27272727272727</v>
      </c>
      <c r="AC597" s="8">
        <v>83.333333333333343</v>
      </c>
      <c r="AD597" s="8">
        <v>0</v>
      </c>
      <c r="AE597" s="8">
        <v>16.129032258064516</v>
      </c>
      <c r="AF597" s="8">
        <v>40</v>
      </c>
      <c r="AG597" s="8">
        <v>28.571428571428569</v>
      </c>
      <c r="AH597" s="8">
        <v>6.666666666666667</v>
      </c>
      <c r="AI597" s="8">
        <v>0</v>
      </c>
      <c r="AJ597" s="8">
        <v>25</v>
      </c>
      <c r="AK597" s="8">
        <v>69.230769230769226</v>
      </c>
      <c r="AL597" s="8">
        <v>27.27272727272727</v>
      </c>
      <c r="AM597" s="8">
        <v>0</v>
      </c>
      <c r="AN597" s="8">
        <v>83.333333333333343</v>
      </c>
      <c r="AO597" s="8">
        <v>0</v>
      </c>
      <c r="AP597" s="8">
        <v>50</v>
      </c>
      <c r="AQ597" s="8">
        <v>9.765625</v>
      </c>
      <c r="AR597" s="8">
        <v>100</v>
      </c>
      <c r="AS597" s="8">
        <v>9.5238095238095237</v>
      </c>
      <c r="AT597" s="8">
        <v>50</v>
      </c>
      <c r="AU597" s="8">
        <v>20.43010752688172</v>
      </c>
      <c r="AV597" s="8">
        <v>50</v>
      </c>
      <c r="AW597" s="8">
        <v>33.333333333333329</v>
      </c>
      <c r="AX597" s="8">
        <v>3.225806451612903</v>
      </c>
      <c r="AY597" s="8">
        <v>40.350877192982452</v>
      </c>
      <c r="AZ597" s="8">
        <v>22.905027932960895</v>
      </c>
      <c r="BA597" s="8">
        <v>8.5903083700440526</v>
      </c>
      <c r="BB597" s="8">
        <v>0.7142857142857143</v>
      </c>
      <c r="BC597" s="8">
        <v>18.27956989247312</v>
      </c>
      <c r="BD597" s="8">
        <v>13.993541442411194</v>
      </c>
      <c r="BE597" s="8">
        <v>18.292682926829269</v>
      </c>
      <c r="BF597" s="8">
        <v>31.343283582089555</v>
      </c>
      <c r="BG597" s="8">
        <v>13.135593220338984</v>
      </c>
      <c r="BH597" s="8">
        <v>27.604166666666668</v>
      </c>
      <c r="BI597" s="8">
        <v>11.182795698924732</v>
      </c>
      <c r="BJ597" s="8">
        <v>9.5238095238095237</v>
      </c>
      <c r="BK597" s="8">
        <v>10.091743119266056</v>
      </c>
      <c r="BL597" s="8">
        <v>20.689655172413794</v>
      </c>
      <c r="BM597" s="8">
        <v>50</v>
      </c>
    </row>
    <row r="598" spans="1:65" ht="15" customHeight="1" x14ac:dyDescent="0.25">
      <c r="A598" s="93"/>
      <c r="B598" s="3" t="s">
        <v>256</v>
      </c>
      <c r="C598" s="8">
        <v>17.309594460929773</v>
      </c>
      <c r="D598" s="8">
        <v>17.640186915887853</v>
      </c>
      <c r="E598" s="8">
        <v>0</v>
      </c>
      <c r="F598" s="8">
        <v>15.714285714285714</v>
      </c>
      <c r="G598" s="8">
        <v>0</v>
      </c>
      <c r="H598" s="8">
        <v>22.222222222222221</v>
      </c>
      <c r="I598" s="8">
        <v>0</v>
      </c>
      <c r="J598" s="8">
        <v>47.368421052631575</v>
      </c>
      <c r="K598" s="8">
        <v>11.111111111111111</v>
      </c>
      <c r="L598" s="8">
        <v>20.353982300884958</v>
      </c>
      <c r="M598" s="8">
        <v>0</v>
      </c>
      <c r="N598" s="8">
        <v>0</v>
      </c>
      <c r="O598" s="8">
        <v>0</v>
      </c>
      <c r="P598" s="8">
        <v>46.153846153846153</v>
      </c>
      <c r="Q598" s="8">
        <v>19.230769230769234</v>
      </c>
      <c r="R598" s="8">
        <v>25</v>
      </c>
      <c r="S598" s="8">
        <v>0</v>
      </c>
      <c r="T598" s="8">
        <v>0</v>
      </c>
      <c r="U598" s="8">
        <v>0</v>
      </c>
      <c r="V598" s="8">
        <v>15.100671140939598</v>
      </c>
      <c r="W598" s="8">
        <v>33.333333333333329</v>
      </c>
      <c r="X598" s="8">
        <v>0</v>
      </c>
      <c r="Y598" s="8">
        <v>20</v>
      </c>
      <c r="Z598" s="8">
        <v>0</v>
      </c>
      <c r="AA598" s="8">
        <v>23.076923076923077</v>
      </c>
      <c r="AB598" s="8">
        <v>27.27272727272727</v>
      </c>
      <c r="AC598" s="8">
        <v>0</v>
      </c>
      <c r="AD598" s="8">
        <v>0</v>
      </c>
      <c r="AE598" s="8">
        <v>25.806451612903224</v>
      </c>
      <c r="AF598" s="8">
        <v>0</v>
      </c>
      <c r="AG598" s="8">
        <v>35.714285714285715</v>
      </c>
      <c r="AH598" s="8">
        <v>0</v>
      </c>
      <c r="AI598" s="8">
        <v>0</v>
      </c>
      <c r="AJ598" s="8">
        <v>25</v>
      </c>
      <c r="AK598" s="8">
        <v>23.076923076923077</v>
      </c>
      <c r="AL598" s="8">
        <v>27.27272727272727</v>
      </c>
      <c r="AM598" s="8">
        <v>0</v>
      </c>
      <c r="AN598" s="8">
        <v>0</v>
      </c>
      <c r="AO598" s="8">
        <v>0</v>
      </c>
      <c r="AP598" s="8">
        <v>40</v>
      </c>
      <c r="AQ598" s="8">
        <v>13.671875</v>
      </c>
      <c r="AR598" s="8">
        <v>0</v>
      </c>
      <c r="AS598" s="8">
        <v>18.614718614718615</v>
      </c>
      <c r="AT598" s="8">
        <v>0</v>
      </c>
      <c r="AU598" s="8">
        <v>25.806451612903224</v>
      </c>
      <c r="AV598" s="8">
        <v>0</v>
      </c>
      <c r="AW598" s="8">
        <v>0</v>
      </c>
      <c r="AX598" s="8">
        <v>3.225806451612903</v>
      </c>
      <c r="AY598" s="8">
        <v>9.6491228070175428</v>
      </c>
      <c r="AZ598" s="8">
        <v>42.458100558659218</v>
      </c>
      <c r="BA598" s="8">
        <v>16.299559471365637</v>
      </c>
      <c r="BB598" s="8">
        <v>2.8571428571428572</v>
      </c>
      <c r="BC598" s="8">
        <v>9.67741935483871</v>
      </c>
      <c r="BD598" s="8">
        <v>18.083961248654468</v>
      </c>
      <c r="BE598" s="8">
        <v>8.536585365853659</v>
      </c>
      <c r="BF598" s="8">
        <v>0</v>
      </c>
      <c r="BG598" s="8">
        <v>18.538135593220339</v>
      </c>
      <c r="BH598" s="8">
        <v>12.5</v>
      </c>
      <c r="BI598" s="8">
        <v>20.21505376344086</v>
      </c>
      <c r="BJ598" s="8">
        <v>17.61904761904762</v>
      </c>
      <c r="BK598" s="8">
        <v>15.596330275229359</v>
      </c>
      <c r="BL598" s="8">
        <v>10.344827586206897</v>
      </c>
      <c r="BM598" s="8">
        <v>0</v>
      </c>
    </row>
    <row r="599" spans="1:65" ht="15" customHeight="1" x14ac:dyDescent="0.25">
      <c r="A599" s="93"/>
      <c r="B599" s="3" t="s">
        <v>257</v>
      </c>
      <c r="C599" s="8">
        <v>20.969337289812067</v>
      </c>
      <c r="D599" s="8">
        <v>22.079439252336449</v>
      </c>
      <c r="E599" s="8">
        <v>0</v>
      </c>
      <c r="F599" s="8">
        <v>15</v>
      </c>
      <c r="G599" s="8">
        <v>0</v>
      </c>
      <c r="H599" s="8">
        <v>22.222222222222221</v>
      </c>
      <c r="I599" s="8">
        <v>0</v>
      </c>
      <c r="J599" s="8">
        <v>15.789473684210526</v>
      </c>
      <c r="K599" s="8">
        <v>11.111111111111111</v>
      </c>
      <c r="L599" s="8">
        <v>23.893805309734514</v>
      </c>
      <c r="M599" s="8">
        <v>0</v>
      </c>
      <c r="N599" s="8">
        <v>0</v>
      </c>
      <c r="O599" s="8">
        <v>0</v>
      </c>
      <c r="P599" s="8">
        <v>23.076923076923077</v>
      </c>
      <c r="Q599" s="8">
        <v>7.6923076923076925</v>
      </c>
      <c r="R599" s="8">
        <v>7.1428571428571423</v>
      </c>
      <c r="S599" s="8">
        <v>0</v>
      </c>
      <c r="T599" s="8">
        <v>33.333333333333329</v>
      </c>
      <c r="U599" s="8">
        <v>0</v>
      </c>
      <c r="V599" s="8">
        <v>23.322147651006713</v>
      </c>
      <c r="W599" s="8">
        <v>0</v>
      </c>
      <c r="X599" s="8">
        <v>0</v>
      </c>
      <c r="Y599" s="8">
        <v>0</v>
      </c>
      <c r="Z599" s="8">
        <v>0</v>
      </c>
      <c r="AA599" s="8">
        <v>0</v>
      </c>
      <c r="AB599" s="8">
        <v>31.818181818181817</v>
      </c>
      <c r="AC599" s="8">
        <v>0</v>
      </c>
      <c r="AD599" s="8">
        <v>0</v>
      </c>
      <c r="AE599" s="8">
        <v>6.4516129032258061</v>
      </c>
      <c r="AF599" s="8">
        <v>0</v>
      </c>
      <c r="AG599" s="8">
        <v>14.285714285714285</v>
      </c>
      <c r="AH599" s="8">
        <v>0</v>
      </c>
      <c r="AI599" s="8">
        <v>0</v>
      </c>
      <c r="AJ599" s="8">
        <v>7.1428571428571423</v>
      </c>
      <c r="AK599" s="8">
        <v>0</v>
      </c>
      <c r="AL599" s="8">
        <v>31.818181818181817</v>
      </c>
      <c r="AM599" s="8">
        <v>0</v>
      </c>
      <c r="AN599" s="8">
        <v>0</v>
      </c>
      <c r="AO599" s="8">
        <v>0</v>
      </c>
      <c r="AP599" s="8">
        <v>10</v>
      </c>
      <c r="AQ599" s="8">
        <v>21.484375</v>
      </c>
      <c r="AR599" s="8">
        <v>0</v>
      </c>
      <c r="AS599" s="8">
        <v>23.376623376623375</v>
      </c>
      <c r="AT599" s="8">
        <v>0</v>
      </c>
      <c r="AU599" s="8">
        <v>33.333333333333329</v>
      </c>
      <c r="AV599" s="8">
        <v>0</v>
      </c>
      <c r="AW599" s="8">
        <v>33.333333333333329</v>
      </c>
      <c r="AX599" s="8">
        <v>0</v>
      </c>
      <c r="AY599" s="8">
        <v>0.8771929824561403</v>
      </c>
      <c r="AZ599" s="8">
        <v>22.905027932960895</v>
      </c>
      <c r="BA599" s="8">
        <v>30.396475770925107</v>
      </c>
      <c r="BB599" s="8">
        <v>12.142857142857142</v>
      </c>
      <c r="BC599" s="8">
        <v>16.129032258064516</v>
      </c>
      <c r="BD599" s="8">
        <v>21.528525296017222</v>
      </c>
      <c r="BE599" s="8">
        <v>14.634146341463413</v>
      </c>
      <c r="BF599" s="8">
        <v>0</v>
      </c>
      <c r="BG599" s="8">
        <v>22.457627118644069</v>
      </c>
      <c r="BH599" s="8">
        <v>18.75</v>
      </c>
      <c r="BI599" s="8">
        <v>24.946236559139784</v>
      </c>
      <c r="BJ599" s="8">
        <v>19.523809523809526</v>
      </c>
      <c r="BK599" s="8">
        <v>14.678899082568808</v>
      </c>
      <c r="BL599" s="8">
        <v>10.344827586206897</v>
      </c>
      <c r="BM599" s="8">
        <v>0</v>
      </c>
    </row>
    <row r="600" spans="1:65" ht="15" customHeight="1" x14ac:dyDescent="0.25">
      <c r="A600" s="93"/>
      <c r="B600" s="3" t="s">
        <v>244</v>
      </c>
      <c r="C600" s="8">
        <v>23.639960435212661</v>
      </c>
      <c r="D600" s="8">
        <v>24.182242990654206</v>
      </c>
      <c r="E600" s="8">
        <v>16.666666666666664</v>
      </c>
      <c r="F600" s="8">
        <v>21.428571428571427</v>
      </c>
      <c r="G600" s="8">
        <v>0</v>
      </c>
      <c r="H600" s="8">
        <v>11.111111111111111</v>
      </c>
      <c r="I600" s="8">
        <v>0</v>
      </c>
      <c r="J600" s="8">
        <v>0</v>
      </c>
      <c r="K600" s="8">
        <v>0</v>
      </c>
      <c r="L600" s="8">
        <v>22.123893805309734</v>
      </c>
      <c r="M600" s="8">
        <v>0</v>
      </c>
      <c r="N600" s="8">
        <v>0</v>
      </c>
      <c r="O600" s="8">
        <v>0</v>
      </c>
      <c r="P600" s="8">
        <v>0</v>
      </c>
      <c r="Q600" s="8">
        <v>0</v>
      </c>
      <c r="R600" s="8">
        <v>0</v>
      </c>
      <c r="S600" s="8">
        <v>0</v>
      </c>
      <c r="T600" s="8">
        <v>0</v>
      </c>
      <c r="U600" s="8">
        <v>0</v>
      </c>
      <c r="V600" s="8">
        <v>31.208053691275168</v>
      </c>
      <c r="W600" s="8">
        <v>0</v>
      </c>
      <c r="X600" s="8">
        <v>0</v>
      </c>
      <c r="Y600" s="8">
        <v>0</v>
      </c>
      <c r="Z600" s="8">
        <v>0</v>
      </c>
      <c r="AA600" s="8">
        <v>0</v>
      </c>
      <c r="AB600" s="8">
        <v>9.0909090909090917</v>
      </c>
      <c r="AC600" s="8">
        <v>16.666666666666664</v>
      </c>
      <c r="AD600" s="8">
        <v>0</v>
      </c>
      <c r="AE600" s="8">
        <v>0</v>
      </c>
      <c r="AF600" s="8">
        <v>0</v>
      </c>
      <c r="AG600" s="8">
        <v>0</v>
      </c>
      <c r="AH600" s="8">
        <v>0</v>
      </c>
      <c r="AI600" s="8">
        <v>0</v>
      </c>
      <c r="AJ600" s="8">
        <v>0</v>
      </c>
      <c r="AK600" s="8">
        <v>0</v>
      </c>
      <c r="AL600" s="8">
        <v>9.0909090909090917</v>
      </c>
      <c r="AM600" s="8">
        <v>0</v>
      </c>
      <c r="AN600" s="8">
        <v>16.666666666666664</v>
      </c>
      <c r="AO600" s="8">
        <v>0</v>
      </c>
      <c r="AP600" s="8">
        <v>0</v>
      </c>
      <c r="AQ600" s="8">
        <v>33.7890625</v>
      </c>
      <c r="AR600" s="8">
        <v>0</v>
      </c>
      <c r="AS600" s="8">
        <v>21.645021645021643</v>
      </c>
      <c r="AT600" s="8">
        <v>0</v>
      </c>
      <c r="AU600" s="8">
        <v>13.978494623655912</v>
      </c>
      <c r="AV600" s="8">
        <v>0</v>
      </c>
      <c r="AW600" s="8">
        <v>0</v>
      </c>
      <c r="AX600" s="8">
        <v>3.225806451612903</v>
      </c>
      <c r="AY600" s="8">
        <v>0.8771929824561403</v>
      </c>
      <c r="AZ600" s="8">
        <v>1.6759776536312849</v>
      </c>
      <c r="BA600" s="8">
        <v>35.682819383259911</v>
      </c>
      <c r="BB600" s="8">
        <v>42.857142857142854</v>
      </c>
      <c r="BC600" s="8">
        <v>12.903225806451612</v>
      </c>
      <c r="BD600" s="8">
        <v>24.973089343379979</v>
      </c>
      <c r="BE600" s="8">
        <v>8.536585365853659</v>
      </c>
      <c r="BF600" s="8">
        <v>0</v>
      </c>
      <c r="BG600" s="8">
        <v>25.317796610169491</v>
      </c>
      <c r="BH600" s="8">
        <v>8.3333333333333321</v>
      </c>
      <c r="BI600" s="8">
        <v>26.021505376344084</v>
      </c>
      <c r="BJ600" s="8">
        <v>26.190476190476193</v>
      </c>
      <c r="BK600" s="8">
        <v>37.61467889908257</v>
      </c>
      <c r="BL600" s="8">
        <v>20.689655172413794</v>
      </c>
      <c r="BM600" s="8">
        <v>0</v>
      </c>
    </row>
    <row r="601" spans="1:65" ht="15" customHeight="1" x14ac:dyDescent="0.25">
      <c r="A601" s="93"/>
      <c r="B601" s="3" t="s">
        <v>258</v>
      </c>
      <c r="C601" s="8">
        <v>10.089020771513352</v>
      </c>
      <c r="D601" s="8">
        <v>10.747663551401869</v>
      </c>
      <c r="E601" s="8">
        <v>16.666666666666664</v>
      </c>
      <c r="F601" s="8">
        <v>5.7142857142857144</v>
      </c>
      <c r="G601" s="8">
        <v>0</v>
      </c>
      <c r="H601" s="8">
        <v>11.111111111111111</v>
      </c>
      <c r="I601" s="8">
        <v>0</v>
      </c>
      <c r="J601" s="8">
        <v>0</v>
      </c>
      <c r="K601" s="8">
        <v>0</v>
      </c>
      <c r="L601" s="8">
        <v>3.5398230088495577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>
        <v>0</v>
      </c>
      <c r="S601" s="8">
        <v>0</v>
      </c>
      <c r="T601" s="8">
        <v>0</v>
      </c>
      <c r="U601" s="8">
        <v>0</v>
      </c>
      <c r="V601" s="8">
        <v>15.771812080536913</v>
      </c>
      <c r="W601" s="8">
        <v>0</v>
      </c>
      <c r="X601" s="8">
        <v>0</v>
      </c>
      <c r="Y601" s="8">
        <v>0</v>
      </c>
      <c r="Z601" s="8">
        <v>0</v>
      </c>
      <c r="AA601" s="8">
        <v>0</v>
      </c>
      <c r="AB601" s="8">
        <v>0</v>
      </c>
      <c r="AC601" s="8">
        <v>0</v>
      </c>
      <c r="AD601" s="8">
        <v>0</v>
      </c>
      <c r="AE601" s="8">
        <v>0</v>
      </c>
      <c r="AF601" s="8">
        <v>0</v>
      </c>
      <c r="AG601" s="8">
        <v>0</v>
      </c>
      <c r="AH601" s="8">
        <v>0</v>
      </c>
      <c r="AI601" s="8">
        <v>0</v>
      </c>
      <c r="AJ601" s="8">
        <v>0</v>
      </c>
      <c r="AK601" s="8">
        <v>0</v>
      </c>
      <c r="AL601" s="8">
        <v>0</v>
      </c>
      <c r="AM601" s="8">
        <v>0</v>
      </c>
      <c r="AN601" s="8">
        <v>0</v>
      </c>
      <c r="AO601" s="8">
        <v>0</v>
      </c>
      <c r="AP601" s="8">
        <v>0</v>
      </c>
      <c r="AQ601" s="8">
        <v>18.359375</v>
      </c>
      <c r="AR601" s="8">
        <v>0</v>
      </c>
      <c r="AS601" s="8">
        <v>3.4632034632034632</v>
      </c>
      <c r="AT601" s="8">
        <v>0</v>
      </c>
      <c r="AU601" s="8">
        <v>0</v>
      </c>
      <c r="AV601" s="8">
        <v>0</v>
      </c>
      <c r="AW601" s="8">
        <v>0</v>
      </c>
      <c r="AX601" s="8">
        <v>0</v>
      </c>
      <c r="AY601" s="8">
        <v>0.8771929824561403</v>
      </c>
      <c r="AZ601" s="8">
        <v>1.1173184357541899</v>
      </c>
      <c r="BA601" s="8">
        <v>7.0484581497797363</v>
      </c>
      <c r="BB601" s="8">
        <v>41.428571428571431</v>
      </c>
      <c r="BC601" s="8">
        <v>9.67741935483871</v>
      </c>
      <c r="BD601" s="8">
        <v>10.333692142088267</v>
      </c>
      <c r="BE601" s="8">
        <v>7.3170731707317067</v>
      </c>
      <c r="BF601" s="8">
        <v>0</v>
      </c>
      <c r="BG601" s="8">
        <v>10.805084745762713</v>
      </c>
      <c r="BH601" s="8">
        <v>1.5625</v>
      </c>
      <c r="BI601" s="8">
        <v>9.4623655913978499</v>
      </c>
      <c r="BJ601" s="8">
        <v>16.666666666666664</v>
      </c>
      <c r="BK601" s="8">
        <v>11.926605504587156</v>
      </c>
      <c r="BL601" s="8">
        <v>17.241379310344829</v>
      </c>
      <c r="BM601" s="8">
        <v>33.333333333333329</v>
      </c>
    </row>
    <row r="602" spans="1:65" ht="15" customHeight="1" x14ac:dyDescent="0.25">
      <c r="A602" s="94"/>
      <c r="B602" s="4" t="s">
        <v>10</v>
      </c>
      <c r="C602" s="10">
        <v>100</v>
      </c>
      <c r="D602" s="10">
        <v>100</v>
      </c>
      <c r="E602" s="10">
        <v>100</v>
      </c>
      <c r="F602" s="10">
        <v>100</v>
      </c>
      <c r="G602" s="10">
        <v>0</v>
      </c>
      <c r="H602" s="10">
        <v>100</v>
      </c>
      <c r="I602" s="10">
        <v>0</v>
      </c>
      <c r="J602" s="10">
        <v>100</v>
      </c>
      <c r="K602" s="10">
        <v>100</v>
      </c>
      <c r="L602" s="10">
        <v>100</v>
      </c>
      <c r="M602" s="10">
        <v>100</v>
      </c>
      <c r="N602" s="10">
        <v>100</v>
      </c>
      <c r="O602" s="10">
        <v>100</v>
      </c>
      <c r="P602" s="10">
        <v>100</v>
      </c>
      <c r="Q602" s="10">
        <v>100</v>
      </c>
      <c r="R602" s="10">
        <v>100</v>
      </c>
      <c r="S602" s="10">
        <v>100</v>
      </c>
      <c r="T602" s="10">
        <v>100</v>
      </c>
      <c r="U602" s="10">
        <v>100</v>
      </c>
      <c r="V602" s="10">
        <v>100</v>
      </c>
      <c r="W602" s="10">
        <v>100</v>
      </c>
      <c r="X602" s="10">
        <v>100</v>
      </c>
      <c r="Y602" s="10">
        <v>100</v>
      </c>
      <c r="Z602" s="10">
        <v>100</v>
      </c>
      <c r="AA602" s="10">
        <v>100</v>
      </c>
      <c r="AB602" s="10">
        <v>100</v>
      </c>
      <c r="AC602" s="10">
        <v>100</v>
      </c>
      <c r="AD602" s="10">
        <v>100</v>
      </c>
      <c r="AE602" s="10">
        <v>100</v>
      </c>
      <c r="AF602" s="10">
        <v>100</v>
      </c>
      <c r="AG602" s="10">
        <v>100</v>
      </c>
      <c r="AH602" s="10">
        <v>100</v>
      </c>
      <c r="AI602" s="10">
        <v>100</v>
      </c>
      <c r="AJ602" s="10">
        <v>100</v>
      </c>
      <c r="AK602" s="10">
        <v>100</v>
      </c>
      <c r="AL602" s="10">
        <v>100</v>
      </c>
      <c r="AM602" s="10">
        <v>100</v>
      </c>
      <c r="AN602" s="10">
        <v>100</v>
      </c>
      <c r="AO602" s="10">
        <v>100</v>
      </c>
      <c r="AP602" s="10">
        <v>100</v>
      </c>
      <c r="AQ602" s="10">
        <v>100</v>
      </c>
      <c r="AR602" s="10">
        <v>100</v>
      </c>
      <c r="AS602" s="10">
        <v>100</v>
      </c>
      <c r="AT602" s="10">
        <v>100</v>
      </c>
      <c r="AU602" s="10">
        <v>100</v>
      </c>
      <c r="AV602" s="10">
        <v>100</v>
      </c>
      <c r="AW602" s="10">
        <v>100</v>
      </c>
      <c r="AX602" s="10">
        <v>100</v>
      </c>
      <c r="AY602" s="10">
        <v>100</v>
      </c>
      <c r="AZ602" s="10">
        <v>100</v>
      </c>
      <c r="BA602" s="10">
        <v>100</v>
      </c>
      <c r="BB602" s="10">
        <v>100</v>
      </c>
      <c r="BC602" s="10">
        <v>100</v>
      </c>
      <c r="BD602" s="10">
        <v>100</v>
      </c>
      <c r="BE602" s="10">
        <v>100</v>
      </c>
      <c r="BF602" s="10">
        <v>100</v>
      </c>
      <c r="BG602" s="10">
        <v>100</v>
      </c>
      <c r="BH602" s="10">
        <v>100</v>
      </c>
      <c r="BI602" s="10">
        <v>100</v>
      </c>
      <c r="BJ602" s="10">
        <v>100</v>
      </c>
      <c r="BK602" s="10">
        <v>100</v>
      </c>
      <c r="BL602" s="10">
        <v>100</v>
      </c>
      <c r="BM602" s="10">
        <v>100</v>
      </c>
    </row>
    <row r="604" spans="1:65" ht="28.15" customHeight="1" x14ac:dyDescent="0.25">
      <c r="A604" s="95"/>
      <c r="B604" s="95"/>
      <c r="C604" s="11" t="s">
        <v>10</v>
      </c>
      <c r="D604" s="98" t="s">
        <v>3</v>
      </c>
      <c r="E604" s="98"/>
      <c r="F604" s="98"/>
      <c r="G604" s="98"/>
      <c r="H604" s="98"/>
      <c r="I604" s="98"/>
      <c r="J604" s="98" t="s">
        <v>60</v>
      </c>
      <c r="K604" s="98"/>
      <c r="L604" s="98"/>
      <c r="M604" s="98"/>
      <c r="N604" s="98"/>
      <c r="O604" s="98"/>
      <c r="P604" s="98"/>
      <c r="Q604" s="98"/>
      <c r="R604" s="98"/>
      <c r="S604" s="98"/>
      <c r="T604" s="98"/>
      <c r="U604" s="98"/>
      <c r="V604" s="98"/>
      <c r="W604" s="98"/>
      <c r="X604" s="98"/>
      <c r="Y604" s="98"/>
      <c r="Z604" s="98"/>
      <c r="AA604" s="98"/>
      <c r="AB604" s="98"/>
      <c r="AC604" s="98" t="s">
        <v>151</v>
      </c>
      <c r="AD604" s="98"/>
      <c r="AE604" s="98"/>
      <c r="AF604" s="98"/>
      <c r="AG604" s="98"/>
      <c r="AH604" s="98"/>
      <c r="AI604" s="98"/>
      <c r="AJ604" s="98"/>
      <c r="AK604" s="98"/>
      <c r="AL604" s="98"/>
      <c r="AM604" s="98"/>
      <c r="AN604" s="98"/>
      <c r="AO604" s="98"/>
      <c r="AP604" s="98"/>
      <c r="AQ604" s="98"/>
      <c r="AR604" s="98"/>
      <c r="AS604" s="98"/>
      <c r="AT604" s="98"/>
      <c r="AU604" s="98"/>
      <c r="AV604" s="98"/>
      <c r="AW604" s="98"/>
      <c r="AX604" s="98" t="s">
        <v>216</v>
      </c>
      <c r="AY604" s="98"/>
      <c r="AZ604" s="98"/>
      <c r="BA604" s="98"/>
      <c r="BB604" s="98"/>
      <c r="BC604" s="98"/>
      <c r="BD604" s="98" t="s">
        <v>53</v>
      </c>
      <c r="BE604" s="98"/>
      <c r="BF604" s="98" t="s">
        <v>199</v>
      </c>
      <c r="BG604" s="98"/>
      <c r="BH604" s="98" t="s">
        <v>200</v>
      </c>
      <c r="BI604" s="98"/>
      <c r="BJ604" s="98"/>
      <c r="BK604" s="98"/>
      <c r="BL604" s="98"/>
      <c r="BM604" s="98"/>
    </row>
    <row r="605" spans="1:65" ht="42" customHeight="1" x14ac:dyDescent="0.25">
      <c r="A605" s="97"/>
      <c r="B605" s="97"/>
      <c r="C605" s="13" t="s">
        <v>10</v>
      </c>
      <c r="D605" s="13" t="s">
        <v>4</v>
      </c>
      <c r="E605" s="13" t="s">
        <v>5</v>
      </c>
      <c r="F605" s="13" t="s">
        <v>6</v>
      </c>
      <c r="G605" s="13" t="s">
        <v>7</v>
      </c>
      <c r="H605" s="13" t="s">
        <v>8</v>
      </c>
      <c r="I605" s="13" t="s">
        <v>9</v>
      </c>
      <c r="J605" s="13" t="s">
        <v>64</v>
      </c>
      <c r="K605" s="13" t="s">
        <v>72</v>
      </c>
      <c r="L605" s="13" t="s">
        <v>65</v>
      </c>
      <c r="M605" s="13" t="s">
        <v>68</v>
      </c>
      <c r="N605" s="13" t="s">
        <v>77</v>
      </c>
      <c r="O605" s="13" t="s">
        <v>66</v>
      </c>
      <c r="P605" s="13" t="s">
        <v>69</v>
      </c>
      <c r="Q605" s="13" t="s">
        <v>67</v>
      </c>
      <c r="R605" s="13" t="s">
        <v>75</v>
      </c>
      <c r="S605" s="13" t="s">
        <v>71</v>
      </c>
      <c r="T605" s="13" t="s">
        <v>78</v>
      </c>
      <c r="U605" s="13" t="s">
        <v>70</v>
      </c>
      <c r="V605" s="13" t="s">
        <v>61</v>
      </c>
      <c r="W605" s="13" t="s">
        <v>79</v>
      </c>
      <c r="X605" s="13" t="s">
        <v>62</v>
      </c>
      <c r="Y605" s="13" t="s">
        <v>73</v>
      </c>
      <c r="Z605" s="13" t="s">
        <v>63</v>
      </c>
      <c r="AA605" s="13" t="s">
        <v>74</v>
      </c>
      <c r="AB605" s="13" t="s">
        <v>76</v>
      </c>
      <c r="AC605" s="13" t="s">
        <v>157</v>
      </c>
      <c r="AD605" s="13" t="s">
        <v>162</v>
      </c>
      <c r="AE605" s="13" t="s">
        <v>153</v>
      </c>
      <c r="AF605" s="13" t="s">
        <v>161</v>
      </c>
      <c r="AG605" s="13" t="s">
        <v>163</v>
      </c>
      <c r="AH605" s="13" t="s">
        <v>158</v>
      </c>
      <c r="AI605" s="13" t="s">
        <v>159</v>
      </c>
      <c r="AJ605" s="13" t="s">
        <v>155</v>
      </c>
      <c r="AK605" s="13" t="s">
        <v>154</v>
      </c>
      <c r="AL605" s="13" t="s">
        <v>169</v>
      </c>
      <c r="AM605" s="13" t="s">
        <v>167</v>
      </c>
      <c r="AN605" s="13" t="s">
        <v>166</v>
      </c>
      <c r="AO605" s="13" t="s">
        <v>152</v>
      </c>
      <c r="AP605" s="13" t="s">
        <v>168</v>
      </c>
      <c r="AQ605" s="13" t="s">
        <v>164</v>
      </c>
      <c r="AR605" s="13" t="s">
        <v>165</v>
      </c>
      <c r="AS605" s="13" t="s">
        <v>170</v>
      </c>
      <c r="AT605" s="13" t="s">
        <v>160</v>
      </c>
      <c r="AU605" s="13" t="s">
        <v>156</v>
      </c>
      <c r="AV605" s="13" t="s">
        <v>71</v>
      </c>
      <c r="AW605" s="13" t="s">
        <v>78</v>
      </c>
      <c r="AX605" s="13" t="s">
        <v>217</v>
      </c>
      <c r="AY605" s="13" t="s">
        <v>218</v>
      </c>
      <c r="AZ605" s="13" t="s">
        <v>219</v>
      </c>
      <c r="BA605" s="13" t="s">
        <v>220</v>
      </c>
      <c r="BB605" s="13" t="s">
        <v>221</v>
      </c>
      <c r="BC605" s="13" t="s">
        <v>222</v>
      </c>
      <c r="BD605" s="13" t="s">
        <v>55</v>
      </c>
      <c r="BE605" s="13" t="s">
        <v>56</v>
      </c>
      <c r="BF605" s="13" t="s">
        <v>57</v>
      </c>
      <c r="BG605" s="13" t="s">
        <v>58</v>
      </c>
      <c r="BH605" s="13" t="s">
        <v>201</v>
      </c>
      <c r="BI605" s="13" t="s">
        <v>202</v>
      </c>
      <c r="BJ605" s="13" t="s">
        <v>203</v>
      </c>
      <c r="BK605" s="13" t="s">
        <v>204</v>
      </c>
      <c r="BL605" s="13" t="s">
        <v>205</v>
      </c>
      <c r="BM605" s="13" t="s">
        <v>206</v>
      </c>
    </row>
    <row r="606" spans="1:65" ht="15" customHeight="1" x14ac:dyDescent="0.25">
      <c r="A606" s="92" t="s">
        <v>254</v>
      </c>
      <c r="B606" s="2" t="s">
        <v>59</v>
      </c>
      <c r="C606" s="19">
        <v>542.57537091988183</v>
      </c>
      <c r="D606" s="19">
        <v>554.59792056074764</v>
      </c>
      <c r="E606" s="19">
        <v>412.66666666666663</v>
      </c>
      <c r="F606" s="19">
        <v>475.20628571428568</v>
      </c>
      <c r="G606" s="20"/>
      <c r="H606" s="19">
        <v>533.66666666666663</v>
      </c>
      <c r="I606" s="20"/>
      <c r="J606" s="19">
        <v>330.67741935483866</v>
      </c>
      <c r="K606" s="19">
        <v>295</v>
      </c>
      <c r="L606" s="19">
        <v>385.92714285714288</v>
      </c>
      <c r="M606" s="19">
        <v>172.33333333333331</v>
      </c>
      <c r="N606" s="19">
        <v>250</v>
      </c>
      <c r="O606" s="19">
        <v>351.67857142857144</v>
      </c>
      <c r="P606" s="19">
        <v>358.50384615384615</v>
      </c>
      <c r="Q606" s="19">
        <v>474.90863636363639</v>
      </c>
      <c r="R606" s="19">
        <v>207.66666666666666</v>
      </c>
      <c r="S606" s="19">
        <v>399.16666666666669</v>
      </c>
      <c r="T606" s="19">
        <v>300</v>
      </c>
      <c r="U606" s="19">
        <v>407.09999999999997</v>
      </c>
      <c r="V606" s="19">
        <v>640.09560546874968</v>
      </c>
      <c r="W606" s="19">
        <v>325</v>
      </c>
      <c r="X606" s="19">
        <v>493.17476190476197</v>
      </c>
      <c r="Y606" s="19">
        <v>287.5</v>
      </c>
      <c r="Z606" s="19">
        <v>489.18150537634409</v>
      </c>
      <c r="AA606" s="19">
        <v>282.5</v>
      </c>
      <c r="AB606" s="19">
        <v>360.33333333333331</v>
      </c>
      <c r="AC606" s="19">
        <v>411.26210526315799</v>
      </c>
      <c r="AD606" s="19">
        <v>332.44222222222226</v>
      </c>
      <c r="AE606" s="19">
        <v>503.26712389380521</v>
      </c>
      <c r="AF606" s="19">
        <v>227.39999999999998</v>
      </c>
      <c r="AG606" s="19">
        <v>292</v>
      </c>
      <c r="AH606" s="19">
        <v>161.07142857142858</v>
      </c>
      <c r="AI606" s="19">
        <v>447.61538461538458</v>
      </c>
      <c r="AJ606" s="19">
        <v>313.92307692307696</v>
      </c>
      <c r="AK606" s="19">
        <v>351.67857142857144</v>
      </c>
      <c r="AL606" s="19">
        <v>370</v>
      </c>
      <c r="AM606" s="19">
        <v>360.33333333333331</v>
      </c>
      <c r="AN606" s="19">
        <v>218.25</v>
      </c>
      <c r="AO606" s="19">
        <v>619.68427852348975</v>
      </c>
      <c r="AP606" s="19">
        <v>327.66666666666669</v>
      </c>
      <c r="AQ606" s="19">
        <v>295</v>
      </c>
      <c r="AR606" s="19">
        <v>314</v>
      </c>
      <c r="AS606" s="19">
        <v>325</v>
      </c>
      <c r="AT606" s="19">
        <v>358.50384615384615</v>
      </c>
      <c r="AU606" s="19">
        <v>474.90863636363639</v>
      </c>
      <c r="AV606" s="19">
        <v>399.16666666666669</v>
      </c>
      <c r="AW606" s="19">
        <v>300</v>
      </c>
      <c r="AX606" s="19">
        <v>238.7741935483871</v>
      </c>
      <c r="AY606" s="19">
        <v>313.00000000000006</v>
      </c>
      <c r="AZ606" s="19">
        <v>451.36648044692737</v>
      </c>
      <c r="BA606" s="19">
        <v>596.56411894273117</v>
      </c>
      <c r="BB606" s="19">
        <v>798.74992857142877</v>
      </c>
      <c r="BC606" s="19">
        <v>451.61290322580629</v>
      </c>
      <c r="BD606" s="19">
        <v>554.53466092572592</v>
      </c>
      <c r="BE606" s="19">
        <v>407.08536585365852</v>
      </c>
      <c r="BF606" s="19">
        <v>261.70149253731347</v>
      </c>
      <c r="BG606" s="19">
        <v>562.51027542372879</v>
      </c>
      <c r="BH606" s="19">
        <v>403.00000000000006</v>
      </c>
      <c r="BI606" s="19">
        <v>564.45668817204353</v>
      </c>
      <c r="BJ606" s="19">
        <v>592.03590476190493</v>
      </c>
      <c r="BK606" s="19">
        <v>598.27376146789004</v>
      </c>
      <c r="BL606" s="19">
        <v>543.96413793103443</v>
      </c>
      <c r="BM606" s="19">
        <v>563.5</v>
      </c>
    </row>
    <row r="607" spans="1:65" ht="15" customHeight="1" x14ac:dyDescent="0.25">
      <c r="A607" s="93"/>
      <c r="B607" s="3" t="s">
        <v>247</v>
      </c>
      <c r="C607" s="21">
        <v>525</v>
      </c>
      <c r="D607" s="21">
        <v>536.5</v>
      </c>
      <c r="E607" s="21">
        <v>282.5</v>
      </c>
      <c r="F607" s="21">
        <v>467</v>
      </c>
      <c r="G607" s="22"/>
      <c r="H607" s="21">
        <v>500</v>
      </c>
      <c r="I607" s="22"/>
      <c r="J607" s="21">
        <v>300</v>
      </c>
      <c r="K607" s="21">
        <v>300</v>
      </c>
      <c r="L607" s="21">
        <v>405</v>
      </c>
      <c r="M607" s="21">
        <v>157</v>
      </c>
      <c r="N607" s="21">
        <v>250</v>
      </c>
      <c r="O607" s="21">
        <v>351.5</v>
      </c>
      <c r="P607" s="21">
        <v>345</v>
      </c>
      <c r="Q607" s="21">
        <v>450</v>
      </c>
      <c r="R607" s="21">
        <v>205</v>
      </c>
      <c r="S607" s="21">
        <v>345</v>
      </c>
      <c r="T607" s="21">
        <v>300</v>
      </c>
      <c r="U607" s="21">
        <v>401</v>
      </c>
      <c r="V607" s="21">
        <v>625</v>
      </c>
      <c r="W607" s="21">
        <v>325</v>
      </c>
      <c r="X607" s="21">
        <v>500</v>
      </c>
      <c r="Y607" s="21">
        <v>290</v>
      </c>
      <c r="Z607" s="21">
        <v>490</v>
      </c>
      <c r="AA607" s="21">
        <v>282.5</v>
      </c>
      <c r="AB607" s="21">
        <v>350</v>
      </c>
      <c r="AC607" s="21">
        <v>443</v>
      </c>
      <c r="AD607" s="21">
        <v>327.99</v>
      </c>
      <c r="AE607" s="21">
        <v>500</v>
      </c>
      <c r="AF607" s="21">
        <v>243</v>
      </c>
      <c r="AG607" s="21">
        <v>330</v>
      </c>
      <c r="AH607" s="21">
        <v>156.5</v>
      </c>
      <c r="AI607" s="21">
        <v>440</v>
      </c>
      <c r="AJ607" s="21">
        <v>277.5</v>
      </c>
      <c r="AK607" s="21">
        <v>351.5</v>
      </c>
      <c r="AL607" s="21">
        <v>370</v>
      </c>
      <c r="AM607" s="21">
        <v>350</v>
      </c>
      <c r="AN607" s="21">
        <v>225</v>
      </c>
      <c r="AO607" s="21">
        <v>600</v>
      </c>
      <c r="AP607" s="21">
        <v>295</v>
      </c>
      <c r="AQ607" s="21">
        <v>300</v>
      </c>
      <c r="AR607" s="21">
        <v>305</v>
      </c>
      <c r="AS607" s="21">
        <v>325</v>
      </c>
      <c r="AT607" s="21">
        <v>345</v>
      </c>
      <c r="AU607" s="21">
        <v>450</v>
      </c>
      <c r="AV607" s="21">
        <v>345</v>
      </c>
      <c r="AW607" s="21">
        <v>300</v>
      </c>
      <c r="AX607" s="21">
        <v>220</v>
      </c>
      <c r="AY607" s="21">
        <v>310</v>
      </c>
      <c r="AZ607" s="21">
        <v>450</v>
      </c>
      <c r="BA607" s="21">
        <v>599</v>
      </c>
      <c r="BB607" s="21">
        <v>770</v>
      </c>
      <c r="BC607" s="21">
        <v>337</v>
      </c>
      <c r="BD607" s="21">
        <v>540</v>
      </c>
      <c r="BE607" s="21">
        <v>325</v>
      </c>
      <c r="BF607" s="21">
        <v>278</v>
      </c>
      <c r="BG607" s="21">
        <v>546</v>
      </c>
      <c r="BH607" s="21">
        <v>367.5</v>
      </c>
      <c r="BI607" s="21">
        <v>554</v>
      </c>
      <c r="BJ607" s="21">
        <v>560</v>
      </c>
      <c r="BK607" s="21">
        <v>600</v>
      </c>
      <c r="BL607" s="21">
        <v>493</v>
      </c>
      <c r="BM607" s="21">
        <v>362.5</v>
      </c>
    </row>
    <row r="608" spans="1:65" ht="15" customHeight="1" x14ac:dyDescent="0.25">
      <c r="A608" s="94"/>
      <c r="B608" s="4" t="s">
        <v>224</v>
      </c>
      <c r="C608" s="9">
        <v>1011</v>
      </c>
      <c r="D608" s="9">
        <v>856</v>
      </c>
      <c r="E608" s="9">
        <v>6</v>
      </c>
      <c r="F608" s="9">
        <v>140</v>
      </c>
      <c r="G608" s="9">
        <v>0</v>
      </c>
      <c r="H608" s="9">
        <v>9</v>
      </c>
      <c r="I608" s="9">
        <v>0</v>
      </c>
      <c r="J608" s="9">
        <v>31</v>
      </c>
      <c r="K608" s="9">
        <v>5</v>
      </c>
      <c r="L608" s="9">
        <v>28</v>
      </c>
      <c r="M608" s="9">
        <v>15</v>
      </c>
      <c r="N608" s="9">
        <v>1</v>
      </c>
      <c r="O608" s="9">
        <v>28</v>
      </c>
      <c r="P608" s="9">
        <v>13</v>
      </c>
      <c r="Q608" s="9">
        <v>22</v>
      </c>
      <c r="R608" s="9">
        <v>3</v>
      </c>
      <c r="S608" s="9">
        <v>6</v>
      </c>
      <c r="T608" s="9">
        <v>1</v>
      </c>
      <c r="U608" s="9">
        <v>10</v>
      </c>
      <c r="V608" s="9">
        <v>512</v>
      </c>
      <c r="W608" s="9">
        <v>1</v>
      </c>
      <c r="X608" s="9">
        <v>231</v>
      </c>
      <c r="Y608" s="9">
        <v>4</v>
      </c>
      <c r="Z608" s="9">
        <v>93</v>
      </c>
      <c r="AA608" s="9">
        <v>4</v>
      </c>
      <c r="AB608" s="9">
        <v>3</v>
      </c>
      <c r="AC608" s="9">
        <v>19</v>
      </c>
      <c r="AD608" s="9">
        <v>9</v>
      </c>
      <c r="AE608" s="9">
        <v>226</v>
      </c>
      <c r="AF608" s="9">
        <v>10</v>
      </c>
      <c r="AG608" s="9">
        <v>5</v>
      </c>
      <c r="AH608" s="9">
        <v>14</v>
      </c>
      <c r="AI608" s="9">
        <v>13</v>
      </c>
      <c r="AJ608" s="9">
        <v>26</v>
      </c>
      <c r="AK608" s="9">
        <v>28</v>
      </c>
      <c r="AL608" s="9">
        <v>2</v>
      </c>
      <c r="AM608" s="9">
        <v>3</v>
      </c>
      <c r="AN608" s="9">
        <v>4</v>
      </c>
      <c r="AO608" s="9">
        <v>596</v>
      </c>
      <c r="AP608" s="9">
        <v>3</v>
      </c>
      <c r="AQ608" s="9">
        <v>5</v>
      </c>
      <c r="AR608" s="9">
        <v>5</v>
      </c>
      <c r="AS608" s="9">
        <v>1</v>
      </c>
      <c r="AT608" s="9">
        <v>13</v>
      </c>
      <c r="AU608" s="9">
        <v>22</v>
      </c>
      <c r="AV608" s="9">
        <v>6</v>
      </c>
      <c r="AW608" s="9">
        <v>1</v>
      </c>
      <c r="AX608" s="9">
        <v>31</v>
      </c>
      <c r="AY608" s="9">
        <v>114</v>
      </c>
      <c r="AZ608" s="9">
        <v>179</v>
      </c>
      <c r="BA608" s="9">
        <v>454</v>
      </c>
      <c r="BB608" s="9">
        <v>140</v>
      </c>
      <c r="BC608" s="9">
        <v>93</v>
      </c>
      <c r="BD608" s="9">
        <v>929</v>
      </c>
      <c r="BE608" s="9">
        <v>82</v>
      </c>
      <c r="BF608" s="9">
        <v>67</v>
      </c>
      <c r="BG608" s="9">
        <v>944</v>
      </c>
      <c r="BH608" s="9">
        <v>192</v>
      </c>
      <c r="BI608" s="9">
        <v>465</v>
      </c>
      <c r="BJ608" s="9">
        <v>210</v>
      </c>
      <c r="BK608" s="9">
        <v>109</v>
      </c>
      <c r="BL608" s="9">
        <v>29</v>
      </c>
      <c r="BM608" s="9">
        <v>6</v>
      </c>
    </row>
    <row r="610" spans="1:62" x14ac:dyDescent="0.25">
      <c r="A610" s="38" t="s">
        <v>259</v>
      </c>
    </row>
    <row r="612" spans="1:62" x14ac:dyDescent="0.25">
      <c r="A612" s="38" t="s">
        <v>239</v>
      </c>
    </row>
    <row r="614" spans="1:62" ht="42" customHeight="1" x14ac:dyDescent="0.25">
      <c r="A614" s="95"/>
      <c r="B614" s="95"/>
      <c r="C614" s="11" t="s">
        <v>10</v>
      </c>
      <c r="D614" s="98" t="s">
        <v>3</v>
      </c>
      <c r="E614" s="98"/>
      <c r="F614" s="98"/>
      <c r="G614" s="98"/>
      <c r="H614" s="98"/>
      <c r="I614" s="98"/>
      <c r="J614" s="98" t="s">
        <v>60</v>
      </c>
      <c r="K614" s="98"/>
      <c r="L614" s="98"/>
      <c r="M614" s="98"/>
      <c r="N614" s="98"/>
      <c r="O614" s="98"/>
      <c r="P614" s="98"/>
      <c r="Q614" s="98"/>
      <c r="R614" s="98"/>
      <c r="S614" s="98"/>
      <c r="T614" s="98"/>
      <c r="U614" s="98"/>
      <c r="V614" s="98"/>
      <c r="W614" s="98"/>
      <c r="X614" s="98"/>
      <c r="Y614" s="98"/>
      <c r="Z614" s="98"/>
      <c r="AA614" s="98"/>
      <c r="AB614" s="98"/>
      <c r="AC614" s="98" t="s">
        <v>151</v>
      </c>
      <c r="AD614" s="98"/>
      <c r="AE614" s="98"/>
      <c r="AF614" s="98"/>
      <c r="AG614" s="98"/>
      <c r="AH614" s="98"/>
      <c r="AI614" s="98"/>
      <c r="AJ614" s="98"/>
      <c r="AK614" s="98"/>
      <c r="AL614" s="98"/>
      <c r="AM614" s="98"/>
      <c r="AN614" s="98"/>
      <c r="AO614" s="98"/>
      <c r="AP614" s="98"/>
      <c r="AQ614" s="98"/>
      <c r="AR614" s="98"/>
      <c r="AS614" s="98"/>
      <c r="AT614" s="98"/>
      <c r="AU614" s="98"/>
      <c r="AV614" s="98"/>
      <c r="AW614" s="98"/>
      <c r="AX614" s="98" t="s">
        <v>216</v>
      </c>
      <c r="AY614" s="98"/>
      <c r="AZ614" s="98"/>
      <c r="BA614" s="98"/>
      <c r="BB614" s="98"/>
      <c r="BC614" s="98"/>
      <c r="BD614" s="11" t="s">
        <v>199</v>
      </c>
      <c r="BE614" s="98" t="s">
        <v>200</v>
      </c>
      <c r="BF614" s="98"/>
      <c r="BG614" s="98"/>
      <c r="BH614" s="98"/>
      <c r="BI614" s="98"/>
      <c r="BJ614" s="98"/>
    </row>
    <row r="615" spans="1:62" ht="42" customHeight="1" x14ac:dyDescent="0.25">
      <c r="A615" s="96"/>
      <c r="B615" s="96"/>
      <c r="C615" s="12" t="s">
        <v>10</v>
      </c>
      <c r="D615" s="12" t="s">
        <v>4</v>
      </c>
      <c r="E615" s="12" t="s">
        <v>5</v>
      </c>
      <c r="F615" s="12" t="s">
        <v>6</v>
      </c>
      <c r="G615" s="12" t="s">
        <v>7</v>
      </c>
      <c r="H615" s="12" t="s">
        <v>8</v>
      </c>
      <c r="I615" s="12" t="s">
        <v>9</v>
      </c>
      <c r="J615" s="12" t="s">
        <v>64</v>
      </c>
      <c r="K615" s="12" t="s">
        <v>72</v>
      </c>
      <c r="L615" s="12" t="s">
        <v>65</v>
      </c>
      <c r="M615" s="12" t="s">
        <v>68</v>
      </c>
      <c r="N615" s="12" t="s">
        <v>77</v>
      </c>
      <c r="O615" s="12" t="s">
        <v>66</v>
      </c>
      <c r="P615" s="12" t="s">
        <v>69</v>
      </c>
      <c r="Q615" s="12" t="s">
        <v>67</v>
      </c>
      <c r="R615" s="12" t="s">
        <v>75</v>
      </c>
      <c r="S615" s="12" t="s">
        <v>71</v>
      </c>
      <c r="T615" s="12" t="s">
        <v>78</v>
      </c>
      <c r="U615" s="12" t="s">
        <v>70</v>
      </c>
      <c r="V615" s="12" t="s">
        <v>61</v>
      </c>
      <c r="W615" s="12" t="s">
        <v>79</v>
      </c>
      <c r="X615" s="12" t="s">
        <v>62</v>
      </c>
      <c r="Y615" s="12" t="s">
        <v>73</v>
      </c>
      <c r="Z615" s="12" t="s">
        <v>63</v>
      </c>
      <c r="AA615" s="12" t="s">
        <v>74</v>
      </c>
      <c r="AB615" s="12" t="s">
        <v>76</v>
      </c>
      <c r="AC615" s="12" t="s">
        <v>157</v>
      </c>
      <c r="AD615" s="12" t="s">
        <v>162</v>
      </c>
      <c r="AE615" s="12" t="s">
        <v>153</v>
      </c>
      <c r="AF615" s="12" t="s">
        <v>161</v>
      </c>
      <c r="AG615" s="12" t="s">
        <v>163</v>
      </c>
      <c r="AH615" s="12" t="s">
        <v>158</v>
      </c>
      <c r="AI615" s="12" t="s">
        <v>159</v>
      </c>
      <c r="AJ615" s="12" t="s">
        <v>155</v>
      </c>
      <c r="AK615" s="12" t="s">
        <v>154</v>
      </c>
      <c r="AL615" s="12" t="s">
        <v>169</v>
      </c>
      <c r="AM615" s="12" t="s">
        <v>167</v>
      </c>
      <c r="AN615" s="12" t="s">
        <v>166</v>
      </c>
      <c r="AO615" s="12" t="s">
        <v>152</v>
      </c>
      <c r="AP615" s="12" t="s">
        <v>168</v>
      </c>
      <c r="AQ615" s="12" t="s">
        <v>164</v>
      </c>
      <c r="AR615" s="12" t="s">
        <v>165</v>
      </c>
      <c r="AS615" s="12" t="s">
        <v>170</v>
      </c>
      <c r="AT615" s="12" t="s">
        <v>160</v>
      </c>
      <c r="AU615" s="12" t="s">
        <v>156</v>
      </c>
      <c r="AV615" s="12" t="s">
        <v>71</v>
      </c>
      <c r="AW615" s="12" t="s">
        <v>78</v>
      </c>
      <c r="AX615" s="12" t="s">
        <v>217</v>
      </c>
      <c r="AY615" s="12" t="s">
        <v>218</v>
      </c>
      <c r="AZ615" s="12" t="s">
        <v>219</v>
      </c>
      <c r="BA615" s="12" t="s">
        <v>220</v>
      </c>
      <c r="BB615" s="12" t="s">
        <v>221</v>
      </c>
      <c r="BC615" s="12" t="s">
        <v>222</v>
      </c>
      <c r="BD615" s="12" t="s">
        <v>58</v>
      </c>
      <c r="BE615" s="12" t="s">
        <v>201</v>
      </c>
      <c r="BF615" s="12" t="s">
        <v>202</v>
      </c>
      <c r="BG615" s="12" t="s">
        <v>203</v>
      </c>
      <c r="BH615" s="12" t="s">
        <v>204</v>
      </c>
      <c r="BI615" s="12" t="s">
        <v>205</v>
      </c>
      <c r="BJ615" s="12" t="s">
        <v>206</v>
      </c>
    </row>
    <row r="616" spans="1:62" ht="14.1" customHeight="1" x14ac:dyDescent="0.25">
      <c r="A616" s="97"/>
      <c r="B616" s="97"/>
      <c r="C616" s="13" t="s">
        <v>1</v>
      </c>
      <c r="D616" s="13" t="s">
        <v>1</v>
      </c>
      <c r="E616" s="13" t="s">
        <v>1</v>
      </c>
      <c r="F616" s="13" t="s">
        <v>1</v>
      </c>
      <c r="G616" s="13" t="s">
        <v>1</v>
      </c>
      <c r="H616" s="13" t="s">
        <v>1</v>
      </c>
      <c r="I616" s="13" t="s">
        <v>1</v>
      </c>
      <c r="J616" s="13" t="s">
        <v>1</v>
      </c>
      <c r="K616" s="13" t="s">
        <v>1</v>
      </c>
      <c r="L616" s="13" t="s">
        <v>1</v>
      </c>
      <c r="M616" s="13" t="s">
        <v>1</v>
      </c>
      <c r="N616" s="13" t="s">
        <v>1</v>
      </c>
      <c r="O616" s="13" t="s">
        <v>1</v>
      </c>
      <c r="P616" s="13" t="s">
        <v>1</v>
      </c>
      <c r="Q616" s="13" t="s">
        <v>1</v>
      </c>
      <c r="R616" s="13" t="s">
        <v>1</v>
      </c>
      <c r="S616" s="13" t="s">
        <v>1</v>
      </c>
      <c r="T616" s="13" t="s">
        <v>1</v>
      </c>
      <c r="U616" s="13" t="s">
        <v>1</v>
      </c>
      <c r="V616" s="13" t="s">
        <v>1</v>
      </c>
      <c r="W616" s="13" t="s">
        <v>1</v>
      </c>
      <c r="X616" s="13" t="s">
        <v>1</v>
      </c>
      <c r="Y616" s="13" t="s">
        <v>1</v>
      </c>
      <c r="Z616" s="13" t="s">
        <v>1</v>
      </c>
      <c r="AA616" s="13" t="s">
        <v>1</v>
      </c>
      <c r="AB616" s="13" t="s">
        <v>1</v>
      </c>
      <c r="AC616" s="13" t="s">
        <v>1</v>
      </c>
      <c r="AD616" s="13" t="s">
        <v>1</v>
      </c>
      <c r="AE616" s="13" t="s">
        <v>1</v>
      </c>
      <c r="AF616" s="13" t="s">
        <v>1</v>
      </c>
      <c r="AG616" s="13" t="s">
        <v>1</v>
      </c>
      <c r="AH616" s="13" t="s">
        <v>1</v>
      </c>
      <c r="AI616" s="13" t="s">
        <v>1</v>
      </c>
      <c r="AJ616" s="13" t="s">
        <v>1</v>
      </c>
      <c r="AK616" s="13" t="s">
        <v>1</v>
      </c>
      <c r="AL616" s="13" t="s">
        <v>1</v>
      </c>
      <c r="AM616" s="13" t="s">
        <v>1</v>
      </c>
      <c r="AN616" s="13" t="s">
        <v>1</v>
      </c>
      <c r="AO616" s="13" t="s">
        <v>1</v>
      </c>
      <c r="AP616" s="13" t="s">
        <v>1</v>
      </c>
      <c r="AQ616" s="13" t="s">
        <v>1</v>
      </c>
      <c r="AR616" s="13" t="s">
        <v>1</v>
      </c>
      <c r="AS616" s="13" t="s">
        <v>1</v>
      </c>
      <c r="AT616" s="13" t="s">
        <v>1</v>
      </c>
      <c r="AU616" s="13" t="s">
        <v>1</v>
      </c>
      <c r="AV616" s="13" t="s">
        <v>1</v>
      </c>
      <c r="AW616" s="13" t="s">
        <v>1</v>
      </c>
      <c r="AX616" s="13" t="s">
        <v>1</v>
      </c>
      <c r="AY616" s="13" t="s">
        <v>1</v>
      </c>
      <c r="AZ616" s="13" t="s">
        <v>1</v>
      </c>
      <c r="BA616" s="13" t="s">
        <v>1</v>
      </c>
      <c r="BB616" s="13" t="s">
        <v>1</v>
      </c>
      <c r="BC616" s="13" t="s">
        <v>1</v>
      </c>
      <c r="BD616" s="13" t="s">
        <v>1</v>
      </c>
      <c r="BE616" s="13" t="s">
        <v>1</v>
      </c>
      <c r="BF616" s="13" t="s">
        <v>1</v>
      </c>
      <c r="BG616" s="13" t="s">
        <v>1</v>
      </c>
      <c r="BH616" s="13" t="s">
        <v>1</v>
      </c>
      <c r="BI616" s="13" t="s">
        <v>1</v>
      </c>
      <c r="BJ616" s="13" t="s">
        <v>1</v>
      </c>
    </row>
    <row r="617" spans="1:62" ht="15" customHeight="1" x14ac:dyDescent="0.25">
      <c r="A617" s="92" t="s">
        <v>254</v>
      </c>
      <c r="B617" s="2" t="s">
        <v>255</v>
      </c>
      <c r="C617" s="5">
        <v>92</v>
      </c>
      <c r="D617" s="5">
        <v>84</v>
      </c>
      <c r="E617" s="5">
        <v>3</v>
      </c>
      <c r="F617" s="5">
        <v>3</v>
      </c>
      <c r="G617" s="5">
        <v>0</v>
      </c>
      <c r="H617" s="5">
        <v>2</v>
      </c>
      <c r="I617" s="5">
        <v>0</v>
      </c>
      <c r="J617" s="5">
        <v>16</v>
      </c>
      <c r="K617" s="5">
        <v>3</v>
      </c>
      <c r="L617" s="5">
        <v>6</v>
      </c>
      <c r="M617" s="5">
        <v>14</v>
      </c>
      <c r="N617" s="5">
        <v>1</v>
      </c>
      <c r="O617" s="5">
        <v>12</v>
      </c>
      <c r="P617" s="5">
        <v>1</v>
      </c>
      <c r="Q617" s="5">
        <v>1</v>
      </c>
      <c r="R617" s="5">
        <v>3</v>
      </c>
      <c r="S617" s="5">
        <v>0</v>
      </c>
      <c r="T617" s="5">
        <v>1</v>
      </c>
      <c r="U617" s="5">
        <v>0</v>
      </c>
      <c r="V617" s="5">
        <v>3</v>
      </c>
      <c r="W617" s="5">
        <v>0</v>
      </c>
      <c r="X617" s="5">
        <v>21</v>
      </c>
      <c r="Y617" s="5">
        <v>2</v>
      </c>
      <c r="Z617" s="5">
        <v>5</v>
      </c>
      <c r="AA617" s="5">
        <v>2</v>
      </c>
      <c r="AB617" s="5">
        <v>1</v>
      </c>
      <c r="AC617" s="5">
        <v>3</v>
      </c>
      <c r="AD617" s="5">
        <v>3</v>
      </c>
      <c r="AE617" s="5">
        <v>11</v>
      </c>
      <c r="AF617" s="5">
        <v>10</v>
      </c>
      <c r="AG617" s="5">
        <v>2</v>
      </c>
      <c r="AH617" s="5">
        <v>14</v>
      </c>
      <c r="AI617" s="5">
        <v>0</v>
      </c>
      <c r="AJ617" s="5">
        <v>16</v>
      </c>
      <c r="AK617" s="5">
        <v>12</v>
      </c>
      <c r="AL617" s="5">
        <v>0</v>
      </c>
      <c r="AM617" s="5">
        <v>1</v>
      </c>
      <c r="AN617" s="5">
        <v>4</v>
      </c>
      <c r="AO617" s="5">
        <v>6</v>
      </c>
      <c r="AP617" s="5">
        <v>2</v>
      </c>
      <c r="AQ617" s="5">
        <v>3</v>
      </c>
      <c r="AR617" s="5">
        <v>2</v>
      </c>
      <c r="AS617" s="5">
        <v>0</v>
      </c>
      <c r="AT617" s="5">
        <v>1</v>
      </c>
      <c r="AU617" s="5">
        <v>1</v>
      </c>
      <c r="AV617" s="5">
        <v>0</v>
      </c>
      <c r="AW617" s="5">
        <v>1</v>
      </c>
      <c r="AX617" s="5">
        <v>21</v>
      </c>
      <c r="AY617" s="5">
        <v>45</v>
      </c>
      <c r="AZ617" s="5">
        <v>16</v>
      </c>
      <c r="BA617" s="5">
        <v>8</v>
      </c>
      <c r="BB617" s="5">
        <v>0</v>
      </c>
      <c r="BC617" s="5">
        <v>2</v>
      </c>
      <c r="BD617" s="5">
        <v>92</v>
      </c>
      <c r="BE617" s="5">
        <v>15</v>
      </c>
      <c r="BF617" s="5">
        <v>37</v>
      </c>
      <c r="BG617" s="5">
        <v>22</v>
      </c>
      <c r="BH617" s="5">
        <v>11</v>
      </c>
      <c r="BI617" s="5">
        <v>6</v>
      </c>
      <c r="BJ617" s="5">
        <v>1</v>
      </c>
    </row>
    <row r="618" spans="1:62" ht="15" customHeight="1" x14ac:dyDescent="0.25">
      <c r="A618" s="93"/>
      <c r="B618" s="3" t="s">
        <v>236</v>
      </c>
      <c r="C618" s="7">
        <v>124</v>
      </c>
      <c r="D618" s="7">
        <v>107</v>
      </c>
      <c r="E618" s="7">
        <v>1</v>
      </c>
      <c r="F618" s="7">
        <v>15</v>
      </c>
      <c r="G618" s="7">
        <v>0</v>
      </c>
      <c r="H618" s="7">
        <v>1</v>
      </c>
      <c r="I618" s="7">
        <v>0</v>
      </c>
      <c r="J618" s="7">
        <v>5</v>
      </c>
      <c r="K618" s="7">
        <v>2</v>
      </c>
      <c r="L618" s="7">
        <v>8</v>
      </c>
      <c r="M618" s="7">
        <v>1</v>
      </c>
      <c r="N618" s="7">
        <v>0</v>
      </c>
      <c r="O618" s="7">
        <v>7</v>
      </c>
      <c r="P618" s="7">
        <v>9</v>
      </c>
      <c r="Q618" s="7">
        <v>6</v>
      </c>
      <c r="R618" s="7">
        <v>0</v>
      </c>
      <c r="S618" s="7">
        <v>5</v>
      </c>
      <c r="T618" s="7">
        <v>0</v>
      </c>
      <c r="U618" s="7">
        <v>5</v>
      </c>
      <c r="V618" s="7">
        <v>29</v>
      </c>
      <c r="W618" s="7">
        <v>1</v>
      </c>
      <c r="X618" s="7">
        <v>22</v>
      </c>
      <c r="Y618" s="7">
        <v>2</v>
      </c>
      <c r="Z618" s="7">
        <v>19</v>
      </c>
      <c r="AA618" s="7">
        <v>2</v>
      </c>
      <c r="AB618" s="7">
        <v>1</v>
      </c>
      <c r="AC618" s="7">
        <v>4</v>
      </c>
      <c r="AD618" s="7">
        <v>4</v>
      </c>
      <c r="AE618" s="7">
        <v>24</v>
      </c>
      <c r="AF618" s="7">
        <v>0</v>
      </c>
      <c r="AG618" s="7">
        <v>3</v>
      </c>
      <c r="AH618" s="7">
        <v>0</v>
      </c>
      <c r="AI618" s="7">
        <v>4</v>
      </c>
      <c r="AJ618" s="7">
        <v>3</v>
      </c>
      <c r="AK618" s="7">
        <v>7</v>
      </c>
      <c r="AL618" s="7">
        <v>2</v>
      </c>
      <c r="AM618" s="7">
        <v>1</v>
      </c>
      <c r="AN618" s="7">
        <v>0</v>
      </c>
      <c r="AO618" s="7">
        <v>47</v>
      </c>
      <c r="AP618" s="7">
        <v>0</v>
      </c>
      <c r="AQ618" s="7">
        <v>2</v>
      </c>
      <c r="AR618" s="7">
        <v>2</v>
      </c>
      <c r="AS618" s="7">
        <v>1</v>
      </c>
      <c r="AT618" s="7">
        <v>9</v>
      </c>
      <c r="AU618" s="7">
        <v>6</v>
      </c>
      <c r="AV618" s="7">
        <v>5</v>
      </c>
      <c r="AW618" s="7">
        <v>0</v>
      </c>
      <c r="AX618" s="7">
        <v>1</v>
      </c>
      <c r="AY618" s="7">
        <v>45</v>
      </c>
      <c r="AZ618" s="7">
        <v>39</v>
      </c>
      <c r="BA618" s="7">
        <v>36</v>
      </c>
      <c r="BB618" s="7">
        <v>1</v>
      </c>
      <c r="BC618" s="7">
        <v>2</v>
      </c>
      <c r="BD618" s="7">
        <v>124</v>
      </c>
      <c r="BE618" s="7">
        <v>32</v>
      </c>
      <c r="BF618" s="7">
        <v>52</v>
      </c>
      <c r="BG618" s="7">
        <v>20</v>
      </c>
      <c r="BH618" s="7">
        <v>11</v>
      </c>
      <c r="BI618" s="7">
        <v>6</v>
      </c>
      <c r="BJ618" s="7">
        <v>3</v>
      </c>
    </row>
    <row r="619" spans="1:62" ht="15" customHeight="1" x14ac:dyDescent="0.25">
      <c r="A619" s="93"/>
      <c r="B619" s="3" t="s">
        <v>256</v>
      </c>
      <c r="C619" s="7">
        <v>175</v>
      </c>
      <c r="D619" s="7">
        <v>151</v>
      </c>
      <c r="E619" s="7">
        <v>0</v>
      </c>
      <c r="F619" s="7">
        <v>22</v>
      </c>
      <c r="G619" s="7">
        <v>0</v>
      </c>
      <c r="H619" s="7">
        <v>2</v>
      </c>
      <c r="I619" s="7">
        <v>0</v>
      </c>
      <c r="J619" s="7">
        <v>8</v>
      </c>
      <c r="K619" s="7">
        <v>0</v>
      </c>
      <c r="L619" s="7">
        <v>10</v>
      </c>
      <c r="M619" s="7">
        <v>0</v>
      </c>
      <c r="N619" s="7">
        <v>0</v>
      </c>
      <c r="O619" s="7">
        <v>7</v>
      </c>
      <c r="P619" s="7">
        <v>3</v>
      </c>
      <c r="Q619" s="7">
        <v>6</v>
      </c>
      <c r="R619" s="7">
        <v>0</v>
      </c>
      <c r="S619" s="7">
        <v>0</v>
      </c>
      <c r="T619" s="7">
        <v>0</v>
      </c>
      <c r="U619" s="7">
        <v>4</v>
      </c>
      <c r="V619" s="7">
        <v>70</v>
      </c>
      <c r="W619" s="7">
        <v>0</v>
      </c>
      <c r="X619" s="7">
        <v>43</v>
      </c>
      <c r="Y619" s="7">
        <v>0</v>
      </c>
      <c r="Z619" s="7">
        <v>24</v>
      </c>
      <c r="AA619" s="7">
        <v>0</v>
      </c>
      <c r="AB619" s="7">
        <v>0</v>
      </c>
      <c r="AC619" s="7">
        <v>9</v>
      </c>
      <c r="AD619" s="7">
        <v>1</v>
      </c>
      <c r="AE619" s="7">
        <v>46</v>
      </c>
      <c r="AF619" s="7">
        <v>0</v>
      </c>
      <c r="AG619" s="7">
        <v>0</v>
      </c>
      <c r="AH619" s="7">
        <v>0</v>
      </c>
      <c r="AI619" s="7">
        <v>6</v>
      </c>
      <c r="AJ619" s="7">
        <v>5</v>
      </c>
      <c r="AK619" s="7">
        <v>7</v>
      </c>
      <c r="AL619" s="7">
        <v>0</v>
      </c>
      <c r="AM619" s="7">
        <v>0</v>
      </c>
      <c r="AN619" s="7">
        <v>0</v>
      </c>
      <c r="AO619" s="7">
        <v>90</v>
      </c>
      <c r="AP619" s="7">
        <v>1</v>
      </c>
      <c r="AQ619" s="7">
        <v>0</v>
      </c>
      <c r="AR619" s="7">
        <v>1</v>
      </c>
      <c r="AS619" s="7">
        <v>0</v>
      </c>
      <c r="AT619" s="7">
        <v>3</v>
      </c>
      <c r="AU619" s="7">
        <v>6</v>
      </c>
      <c r="AV619" s="7">
        <v>0</v>
      </c>
      <c r="AW619" s="7">
        <v>0</v>
      </c>
      <c r="AX619" s="7">
        <v>1</v>
      </c>
      <c r="AY619" s="7">
        <v>11</v>
      </c>
      <c r="AZ619" s="7">
        <v>76</v>
      </c>
      <c r="BA619" s="7">
        <v>74</v>
      </c>
      <c r="BB619" s="7">
        <v>4</v>
      </c>
      <c r="BC619" s="7">
        <v>9</v>
      </c>
      <c r="BD619" s="7">
        <v>175</v>
      </c>
      <c r="BE619" s="7">
        <v>24</v>
      </c>
      <c r="BF619" s="7">
        <v>94</v>
      </c>
      <c r="BG619" s="7">
        <v>37</v>
      </c>
      <c r="BH619" s="7">
        <v>17</v>
      </c>
      <c r="BI619" s="7">
        <v>3</v>
      </c>
      <c r="BJ619" s="7">
        <v>0</v>
      </c>
    </row>
    <row r="620" spans="1:62" ht="15" customHeight="1" x14ac:dyDescent="0.25">
      <c r="A620" s="93"/>
      <c r="B620" s="3" t="s">
        <v>257</v>
      </c>
      <c r="C620" s="7">
        <v>212</v>
      </c>
      <c r="D620" s="7">
        <v>189</v>
      </c>
      <c r="E620" s="7">
        <v>0</v>
      </c>
      <c r="F620" s="7">
        <v>21</v>
      </c>
      <c r="G620" s="7">
        <v>0</v>
      </c>
      <c r="H620" s="7">
        <v>2</v>
      </c>
      <c r="I620" s="7">
        <v>0</v>
      </c>
      <c r="J620" s="7">
        <v>2</v>
      </c>
      <c r="K620" s="7">
        <v>0</v>
      </c>
      <c r="L620" s="7">
        <v>4</v>
      </c>
      <c r="M620" s="7">
        <v>0</v>
      </c>
      <c r="N620" s="7">
        <v>0</v>
      </c>
      <c r="O620" s="7">
        <v>2</v>
      </c>
      <c r="P620" s="7">
        <v>0</v>
      </c>
      <c r="Q620" s="7">
        <v>7</v>
      </c>
      <c r="R620" s="7">
        <v>0</v>
      </c>
      <c r="S620" s="7">
        <v>0</v>
      </c>
      <c r="T620" s="7">
        <v>0</v>
      </c>
      <c r="U620" s="7">
        <v>1</v>
      </c>
      <c r="V620" s="7">
        <v>110</v>
      </c>
      <c r="W620" s="7">
        <v>0</v>
      </c>
      <c r="X620" s="7">
        <v>54</v>
      </c>
      <c r="Y620" s="7">
        <v>0</v>
      </c>
      <c r="Z620" s="7">
        <v>31</v>
      </c>
      <c r="AA620" s="7">
        <v>0</v>
      </c>
      <c r="AB620" s="7">
        <v>1</v>
      </c>
      <c r="AC620" s="7">
        <v>3</v>
      </c>
      <c r="AD620" s="7">
        <v>1</v>
      </c>
      <c r="AE620" s="7">
        <v>54</v>
      </c>
      <c r="AF620" s="7">
        <v>0</v>
      </c>
      <c r="AG620" s="7">
        <v>0</v>
      </c>
      <c r="AH620" s="7">
        <v>0</v>
      </c>
      <c r="AI620" s="7">
        <v>3</v>
      </c>
      <c r="AJ620" s="7">
        <v>2</v>
      </c>
      <c r="AK620" s="7">
        <v>2</v>
      </c>
      <c r="AL620" s="7">
        <v>0</v>
      </c>
      <c r="AM620" s="7">
        <v>1</v>
      </c>
      <c r="AN620" s="7">
        <v>0</v>
      </c>
      <c r="AO620" s="7">
        <v>139</v>
      </c>
      <c r="AP620" s="7">
        <v>0</v>
      </c>
      <c r="AQ620" s="7">
        <v>0</v>
      </c>
      <c r="AR620" s="7">
        <v>0</v>
      </c>
      <c r="AS620" s="7">
        <v>0</v>
      </c>
      <c r="AT620" s="7">
        <v>0</v>
      </c>
      <c r="AU620" s="7">
        <v>7</v>
      </c>
      <c r="AV620" s="7">
        <v>0</v>
      </c>
      <c r="AW620" s="7">
        <v>0</v>
      </c>
      <c r="AX620" s="7">
        <v>0</v>
      </c>
      <c r="AY620" s="7">
        <v>1</v>
      </c>
      <c r="AZ620" s="7">
        <v>41</v>
      </c>
      <c r="BA620" s="7">
        <v>138</v>
      </c>
      <c r="BB620" s="7">
        <v>17</v>
      </c>
      <c r="BC620" s="7">
        <v>15</v>
      </c>
      <c r="BD620" s="7">
        <v>212</v>
      </c>
      <c r="BE620" s="7">
        <v>36</v>
      </c>
      <c r="BF620" s="7">
        <v>116</v>
      </c>
      <c r="BG620" s="7">
        <v>41</v>
      </c>
      <c r="BH620" s="7">
        <v>16</v>
      </c>
      <c r="BI620" s="7">
        <v>3</v>
      </c>
      <c r="BJ620" s="7">
        <v>0</v>
      </c>
    </row>
    <row r="621" spans="1:62" ht="15" customHeight="1" x14ac:dyDescent="0.25">
      <c r="A621" s="93"/>
      <c r="B621" s="3" t="s">
        <v>244</v>
      </c>
      <c r="C621" s="7">
        <v>239</v>
      </c>
      <c r="D621" s="7">
        <v>207</v>
      </c>
      <c r="E621" s="7">
        <v>1</v>
      </c>
      <c r="F621" s="7">
        <v>30</v>
      </c>
      <c r="G621" s="7">
        <v>0</v>
      </c>
      <c r="H621" s="7">
        <v>1</v>
      </c>
      <c r="I621" s="7">
        <v>0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2</v>
      </c>
      <c r="R621" s="7">
        <v>0</v>
      </c>
      <c r="S621" s="7">
        <v>1</v>
      </c>
      <c r="T621" s="7">
        <v>0</v>
      </c>
      <c r="U621" s="7">
        <v>0</v>
      </c>
      <c r="V621" s="7">
        <v>173</v>
      </c>
      <c r="W621" s="7">
        <v>0</v>
      </c>
      <c r="X621" s="7">
        <v>50</v>
      </c>
      <c r="Y621" s="7">
        <v>0</v>
      </c>
      <c r="Z621" s="7">
        <v>13</v>
      </c>
      <c r="AA621" s="7">
        <v>0</v>
      </c>
      <c r="AB621" s="7">
        <v>0</v>
      </c>
      <c r="AC621" s="7">
        <v>0</v>
      </c>
      <c r="AD621" s="7">
        <v>0</v>
      </c>
      <c r="AE621" s="7">
        <v>50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186</v>
      </c>
      <c r="AP621" s="7">
        <v>0</v>
      </c>
      <c r="AQ621" s="7">
        <v>0</v>
      </c>
      <c r="AR621" s="7">
        <v>0</v>
      </c>
      <c r="AS621" s="7">
        <v>0</v>
      </c>
      <c r="AT621" s="7">
        <v>0</v>
      </c>
      <c r="AU621" s="7">
        <v>2</v>
      </c>
      <c r="AV621" s="7">
        <v>1</v>
      </c>
      <c r="AW621" s="7">
        <v>0</v>
      </c>
      <c r="AX621" s="7">
        <v>1</v>
      </c>
      <c r="AY621" s="7">
        <v>1</v>
      </c>
      <c r="AZ621" s="7">
        <v>3</v>
      </c>
      <c r="BA621" s="7">
        <v>162</v>
      </c>
      <c r="BB621" s="7">
        <v>60</v>
      </c>
      <c r="BC621" s="7">
        <v>12</v>
      </c>
      <c r="BD621" s="7">
        <v>239</v>
      </c>
      <c r="BE621" s="7">
        <v>16</v>
      </c>
      <c r="BF621" s="7">
        <v>121</v>
      </c>
      <c r="BG621" s="7">
        <v>55</v>
      </c>
      <c r="BH621" s="7">
        <v>41</v>
      </c>
      <c r="BI621" s="7">
        <v>6</v>
      </c>
      <c r="BJ621" s="7">
        <v>0</v>
      </c>
    </row>
    <row r="622" spans="1:62" ht="15" customHeight="1" x14ac:dyDescent="0.25">
      <c r="A622" s="93"/>
      <c r="B622" s="3" t="s">
        <v>258</v>
      </c>
      <c r="C622" s="7">
        <v>102</v>
      </c>
      <c r="D622" s="7">
        <v>92</v>
      </c>
      <c r="E622" s="7">
        <v>1</v>
      </c>
      <c r="F622" s="7">
        <v>8</v>
      </c>
      <c r="G622" s="7">
        <v>0</v>
      </c>
      <c r="H622" s="7">
        <v>1</v>
      </c>
      <c r="I622" s="7">
        <v>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94</v>
      </c>
      <c r="W622" s="7">
        <v>0</v>
      </c>
      <c r="X622" s="7">
        <v>8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8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94</v>
      </c>
      <c r="AP622" s="7">
        <v>0</v>
      </c>
      <c r="AQ622" s="7">
        <v>0</v>
      </c>
      <c r="AR622" s="7">
        <v>0</v>
      </c>
      <c r="AS622" s="7">
        <v>0</v>
      </c>
      <c r="AT622" s="7">
        <v>0</v>
      </c>
      <c r="AU622" s="7">
        <v>0</v>
      </c>
      <c r="AV622" s="7">
        <v>0</v>
      </c>
      <c r="AW622" s="7">
        <v>0</v>
      </c>
      <c r="AX622" s="7">
        <v>0</v>
      </c>
      <c r="AY622" s="7">
        <v>1</v>
      </c>
      <c r="AZ622" s="7">
        <v>2</v>
      </c>
      <c r="BA622" s="7">
        <v>32</v>
      </c>
      <c r="BB622" s="7">
        <v>58</v>
      </c>
      <c r="BC622" s="7">
        <v>9</v>
      </c>
      <c r="BD622" s="7">
        <v>102</v>
      </c>
      <c r="BE622" s="7">
        <v>3</v>
      </c>
      <c r="BF622" s="7">
        <v>44</v>
      </c>
      <c r="BG622" s="7">
        <v>35</v>
      </c>
      <c r="BH622" s="7">
        <v>13</v>
      </c>
      <c r="BI622" s="7">
        <v>5</v>
      </c>
      <c r="BJ622" s="7">
        <v>2</v>
      </c>
    </row>
    <row r="623" spans="1:62" ht="15" customHeight="1" x14ac:dyDescent="0.25">
      <c r="A623" s="94"/>
      <c r="B623" s="4" t="s">
        <v>10</v>
      </c>
      <c r="C623" s="9">
        <v>944</v>
      </c>
      <c r="D623" s="9">
        <v>830</v>
      </c>
      <c r="E623" s="9">
        <v>6</v>
      </c>
      <c r="F623" s="9">
        <v>99</v>
      </c>
      <c r="G623" s="9">
        <v>0</v>
      </c>
      <c r="H623" s="9">
        <v>9</v>
      </c>
      <c r="I623" s="9">
        <v>0</v>
      </c>
      <c r="J623" s="9">
        <v>31</v>
      </c>
      <c r="K623" s="9">
        <v>5</v>
      </c>
      <c r="L623" s="9">
        <v>28</v>
      </c>
      <c r="M623" s="9">
        <v>15</v>
      </c>
      <c r="N623" s="9">
        <v>1</v>
      </c>
      <c r="O623" s="9">
        <v>28</v>
      </c>
      <c r="P623" s="9">
        <v>13</v>
      </c>
      <c r="Q623" s="9">
        <v>22</v>
      </c>
      <c r="R623" s="9">
        <v>3</v>
      </c>
      <c r="S623" s="9">
        <v>6</v>
      </c>
      <c r="T623" s="9">
        <v>1</v>
      </c>
      <c r="U623" s="9">
        <v>10</v>
      </c>
      <c r="V623" s="9">
        <v>479</v>
      </c>
      <c r="W623" s="9">
        <v>1</v>
      </c>
      <c r="X623" s="9">
        <v>198</v>
      </c>
      <c r="Y623" s="9">
        <v>4</v>
      </c>
      <c r="Z623" s="9">
        <v>92</v>
      </c>
      <c r="AA623" s="9">
        <v>4</v>
      </c>
      <c r="AB623" s="9">
        <v>3</v>
      </c>
      <c r="AC623" s="9">
        <v>19</v>
      </c>
      <c r="AD623" s="9">
        <v>9</v>
      </c>
      <c r="AE623" s="9">
        <v>193</v>
      </c>
      <c r="AF623" s="9">
        <v>10</v>
      </c>
      <c r="AG623" s="9">
        <v>5</v>
      </c>
      <c r="AH623" s="9">
        <v>14</v>
      </c>
      <c r="AI623" s="9">
        <v>13</v>
      </c>
      <c r="AJ623" s="9">
        <v>26</v>
      </c>
      <c r="AK623" s="9">
        <v>28</v>
      </c>
      <c r="AL623" s="9">
        <v>2</v>
      </c>
      <c r="AM623" s="9">
        <v>3</v>
      </c>
      <c r="AN623" s="9">
        <v>4</v>
      </c>
      <c r="AO623" s="9">
        <v>562</v>
      </c>
      <c r="AP623" s="9">
        <v>3</v>
      </c>
      <c r="AQ623" s="9">
        <v>5</v>
      </c>
      <c r="AR623" s="9">
        <v>5</v>
      </c>
      <c r="AS623" s="9">
        <v>1</v>
      </c>
      <c r="AT623" s="9">
        <v>13</v>
      </c>
      <c r="AU623" s="9">
        <v>22</v>
      </c>
      <c r="AV623" s="9">
        <v>6</v>
      </c>
      <c r="AW623" s="9">
        <v>1</v>
      </c>
      <c r="AX623" s="9">
        <v>24</v>
      </c>
      <c r="AY623" s="9">
        <v>104</v>
      </c>
      <c r="AZ623" s="9">
        <v>177</v>
      </c>
      <c r="BA623" s="9">
        <v>450</v>
      </c>
      <c r="BB623" s="9">
        <v>140</v>
      </c>
      <c r="BC623" s="9">
        <v>49</v>
      </c>
      <c r="BD623" s="9">
        <v>944</v>
      </c>
      <c r="BE623" s="9">
        <v>126</v>
      </c>
      <c r="BF623" s="9">
        <v>464</v>
      </c>
      <c r="BG623" s="9">
        <v>210</v>
      </c>
      <c r="BH623" s="9">
        <v>109</v>
      </c>
      <c r="BI623" s="9">
        <v>29</v>
      </c>
      <c r="BJ623" s="9">
        <v>6</v>
      </c>
    </row>
    <row r="625" spans="1:62" ht="42" customHeight="1" x14ac:dyDescent="0.25">
      <c r="A625" s="95"/>
      <c r="B625" s="95"/>
      <c r="C625" s="11" t="s">
        <v>10</v>
      </c>
      <c r="D625" s="98" t="s">
        <v>3</v>
      </c>
      <c r="E625" s="98"/>
      <c r="F625" s="98"/>
      <c r="G625" s="98"/>
      <c r="H625" s="98"/>
      <c r="I625" s="98"/>
      <c r="J625" s="98" t="s">
        <v>60</v>
      </c>
      <c r="K625" s="98"/>
      <c r="L625" s="98"/>
      <c r="M625" s="98"/>
      <c r="N625" s="98"/>
      <c r="O625" s="98"/>
      <c r="P625" s="98"/>
      <c r="Q625" s="98"/>
      <c r="R625" s="98"/>
      <c r="S625" s="98"/>
      <c r="T625" s="98"/>
      <c r="U625" s="98"/>
      <c r="V625" s="98"/>
      <c r="W625" s="98"/>
      <c r="X625" s="98"/>
      <c r="Y625" s="98"/>
      <c r="Z625" s="98"/>
      <c r="AA625" s="98"/>
      <c r="AB625" s="98"/>
      <c r="AC625" s="98" t="s">
        <v>151</v>
      </c>
      <c r="AD625" s="98"/>
      <c r="AE625" s="98"/>
      <c r="AF625" s="98"/>
      <c r="AG625" s="98"/>
      <c r="AH625" s="98"/>
      <c r="AI625" s="98"/>
      <c r="AJ625" s="98"/>
      <c r="AK625" s="98"/>
      <c r="AL625" s="98"/>
      <c r="AM625" s="98"/>
      <c r="AN625" s="98"/>
      <c r="AO625" s="98"/>
      <c r="AP625" s="98"/>
      <c r="AQ625" s="98"/>
      <c r="AR625" s="98"/>
      <c r="AS625" s="98"/>
      <c r="AT625" s="98"/>
      <c r="AU625" s="98"/>
      <c r="AV625" s="98"/>
      <c r="AW625" s="98"/>
      <c r="AX625" s="98" t="s">
        <v>216</v>
      </c>
      <c r="AY625" s="98"/>
      <c r="AZ625" s="98"/>
      <c r="BA625" s="98"/>
      <c r="BB625" s="98"/>
      <c r="BC625" s="98"/>
      <c r="BD625" s="11" t="s">
        <v>199</v>
      </c>
      <c r="BE625" s="98" t="s">
        <v>200</v>
      </c>
      <c r="BF625" s="98"/>
      <c r="BG625" s="98"/>
      <c r="BH625" s="98"/>
      <c r="BI625" s="98"/>
      <c r="BJ625" s="98"/>
    </row>
    <row r="626" spans="1:62" ht="42" customHeight="1" x14ac:dyDescent="0.25">
      <c r="A626" s="96"/>
      <c r="B626" s="96"/>
      <c r="C626" s="12" t="s">
        <v>10</v>
      </c>
      <c r="D626" s="12" t="s">
        <v>4</v>
      </c>
      <c r="E626" s="12" t="s">
        <v>5</v>
      </c>
      <c r="F626" s="12" t="s">
        <v>6</v>
      </c>
      <c r="G626" s="12" t="s">
        <v>7</v>
      </c>
      <c r="H626" s="12" t="s">
        <v>8</v>
      </c>
      <c r="I626" s="12" t="s">
        <v>9</v>
      </c>
      <c r="J626" s="12" t="s">
        <v>64</v>
      </c>
      <c r="K626" s="12" t="s">
        <v>72</v>
      </c>
      <c r="L626" s="12" t="s">
        <v>65</v>
      </c>
      <c r="M626" s="12" t="s">
        <v>68</v>
      </c>
      <c r="N626" s="12" t="s">
        <v>77</v>
      </c>
      <c r="O626" s="12" t="s">
        <v>66</v>
      </c>
      <c r="P626" s="12" t="s">
        <v>69</v>
      </c>
      <c r="Q626" s="12" t="s">
        <v>67</v>
      </c>
      <c r="R626" s="12" t="s">
        <v>75</v>
      </c>
      <c r="S626" s="12" t="s">
        <v>71</v>
      </c>
      <c r="T626" s="12" t="s">
        <v>78</v>
      </c>
      <c r="U626" s="12" t="s">
        <v>70</v>
      </c>
      <c r="V626" s="12" t="s">
        <v>61</v>
      </c>
      <c r="W626" s="12" t="s">
        <v>79</v>
      </c>
      <c r="X626" s="12" t="s">
        <v>62</v>
      </c>
      <c r="Y626" s="12" t="s">
        <v>73</v>
      </c>
      <c r="Z626" s="12" t="s">
        <v>63</v>
      </c>
      <c r="AA626" s="12" t="s">
        <v>74</v>
      </c>
      <c r="AB626" s="12" t="s">
        <v>76</v>
      </c>
      <c r="AC626" s="12" t="s">
        <v>157</v>
      </c>
      <c r="AD626" s="12" t="s">
        <v>162</v>
      </c>
      <c r="AE626" s="12" t="s">
        <v>153</v>
      </c>
      <c r="AF626" s="12" t="s">
        <v>161</v>
      </c>
      <c r="AG626" s="12" t="s">
        <v>163</v>
      </c>
      <c r="AH626" s="12" t="s">
        <v>158</v>
      </c>
      <c r="AI626" s="12" t="s">
        <v>159</v>
      </c>
      <c r="AJ626" s="12" t="s">
        <v>155</v>
      </c>
      <c r="AK626" s="12" t="s">
        <v>154</v>
      </c>
      <c r="AL626" s="12" t="s">
        <v>169</v>
      </c>
      <c r="AM626" s="12" t="s">
        <v>167</v>
      </c>
      <c r="AN626" s="12" t="s">
        <v>166</v>
      </c>
      <c r="AO626" s="12" t="s">
        <v>152</v>
      </c>
      <c r="AP626" s="12" t="s">
        <v>168</v>
      </c>
      <c r="AQ626" s="12" t="s">
        <v>164</v>
      </c>
      <c r="AR626" s="12" t="s">
        <v>165</v>
      </c>
      <c r="AS626" s="12" t="s">
        <v>170</v>
      </c>
      <c r="AT626" s="12" t="s">
        <v>160</v>
      </c>
      <c r="AU626" s="12" t="s">
        <v>156</v>
      </c>
      <c r="AV626" s="12" t="s">
        <v>71</v>
      </c>
      <c r="AW626" s="12" t="s">
        <v>78</v>
      </c>
      <c r="AX626" s="12" t="s">
        <v>217</v>
      </c>
      <c r="AY626" s="12" t="s">
        <v>218</v>
      </c>
      <c r="AZ626" s="12" t="s">
        <v>219</v>
      </c>
      <c r="BA626" s="12" t="s">
        <v>220</v>
      </c>
      <c r="BB626" s="12" t="s">
        <v>221</v>
      </c>
      <c r="BC626" s="12" t="s">
        <v>222</v>
      </c>
      <c r="BD626" s="12" t="s">
        <v>58</v>
      </c>
      <c r="BE626" s="12" t="s">
        <v>201</v>
      </c>
      <c r="BF626" s="12" t="s">
        <v>202</v>
      </c>
      <c r="BG626" s="12" t="s">
        <v>203</v>
      </c>
      <c r="BH626" s="12" t="s">
        <v>204</v>
      </c>
      <c r="BI626" s="12" t="s">
        <v>205</v>
      </c>
      <c r="BJ626" s="12" t="s">
        <v>206</v>
      </c>
    </row>
    <row r="627" spans="1:62" ht="28.15" customHeight="1" x14ac:dyDescent="0.25">
      <c r="A627" s="97"/>
      <c r="B627" s="97"/>
      <c r="C627" s="13" t="s">
        <v>2</v>
      </c>
      <c r="D627" s="13" t="s">
        <v>2</v>
      </c>
      <c r="E627" s="13" t="s">
        <v>2</v>
      </c>
      <c r="F627" s="13" t="s">
        <v>2</v>
      </c>
      <c r="G627" s="13" t="s">
        <v>2</v>
      </c>
      <c r="H627" s="13" t="s">
        <v>2</v>
      </c>
      <c r="I627" s="13" t="s">
        <v>2</v>
      </c>
      <c r="J627" s="13" t="s">
        <v>2</v>
      </c>
      <c r="K627" s="13" t="s">
        <v>2</v>
      </c>
      <c r="L627" s="13" t="s">
        <v>2</v>
      </c>
      <c r="M627" s="13" t="s">
        <v>2</v>
      </c>
      <c r="N627" s="13" t="s">
        <v>2</v>
      </c>
      <c r="O627" s="13" t="s">
        <v>2</v>
      </c>
      <c r="P627" s="13" t="s">
        <v>2</v>
      </c>
      <c r="Q627" s="13" t="s">
        <v>2</v>
      </c>
      <c r="R627" s="13" t="s">
        <v>2</v>
      </c>
      <c r="S627" s="13" t="s">
        <v>2</v>
      </c>
      <c r="T627" s="13" t="s">
        <v>2</v>
      </c>
      <c r="U627" s="13" t="s">
        <v>2</v>
      </c>
      <c r="V627" s="13" t="s">
        <v>2</v>
      </c>
      <c r="W627" s="13" t="s">
        <v>2</v>
      </c>
      <c r="X627" s="13" t="s">
        <v>2</v>
      </c>
      <c r="Y627" s="13" t="s">
        <v>2</v>
      </c>
      <c r="Z627" s="13" t="s">
        <v>2</v>
      </c>
      <c r="AA627" s="13" t="s">
        <v>2</v>
      </c>
      <c r="AB627" s="13" t="s">
        <v>2</v>
      </c>
      <c r="AC627" s="13" t="s">
        <v>2</v>
      </c>
      <c r="AD627" s="13" t="s">
        <v>2</v>
      </c>
      <c r="AE627" s="13" t="s">
        <v>2</v>
      </c>
      <c r="AF627" s="13" t="s">
        <v>2</v>
      </c>
      <c r="AG627" s="13" t="s">
        <v>2</v>
      </c>
      <c r="AH627" s="13" t="s">
        <v>2</v>
      </c>
      <c r="AI627" s="13" t="s">
        <v>2</v>
      </c>
      <c r="AJ627" s="13" t="s">
        <v>2</v>
      </c>
      <c r="AK627" s="13" t="s">
        <v>2</v>
      </c>
      <c r="AL627" s="13" t="s">
        <v>2</v>
      </c>
      <c r="AM627" s="13" t="s">
        <v>2</v>
      </c>
      <c r="AN627" s="13" t="s">
        <v>2</v>
      </c>
      <c r="AO627" s="13" t="s">
        <v>2</v>
      </c>
      <c r="AP627" s="13" t="s">
        <v>2</v>
      </c>
      <c r="AQ627" s="13" t="s">
        <v>2</v>
      </c>
      <c r="AR627" s="13" t="s">
        <v>2</v>
      </c>
      <c r="AS627" s="13" t="s">
        <v>2</v>
      </c>
      <c r="AT627" s="13" t="s">
        <v>2</v>
      </c>
      <c r="AU627" s="13" t="s">
        <v>2</v>
      </c>
      <c r="AV627" s="13" t="s">
        <v>2</v>
      </c>
      <c r="AW627" s="13" t="s">
        <v>2</v>
      </c>
      <c r="AX627" s="13" t="s">
        <v>2</v>
      </c>
      <c r="AY627" s="13" t="s">
        <v>2</v>
      </c>
      <c r="AZ627" s="13" t="s">
        <v>2</v>
      </c>
      <c r="BA627" s="13" t="s">
        <v>2</v>
      </c>
      <c r="BB627" s="13" t="s">
        <v>2</v>
      </c>
      <c r="BC627" s="13" t="s">
        <v>2</v>
      </c>
      <c r="BD627" s="13" t="s">
        <v>2</v>
      </c>
      <c r="BE627" s="13" t="s">
        <v>2</v>
      </c>
      <c r="BF627" s="13" t="s">
        <v>2</v>
      </c>
      <c r="BG627" s="13" t="s">
        <v>2</v>
      </c>
      <c r="BH627" s="13" t="s">
        <v>2</v>
      </c>
      <c r="BI627" s="13" t="s">
        <v>2</v>
      </c>
      <c r="BJ627" s="13" t="s">
        <v>2</v>
      </c>
    </row>
    <row r="628" spans="1:62" ht="15" customHeight="1" x14ac:dyDescent="0.25">
      <c r="A628" s="92" t="s">
        <v>254</v>
      </c>
      <c r="B628" s="2" t="s">
        <v>255</v>
      </c>
      <c r="C628" s="6">
        <v>9.7457627118644066</v>
      </c>
      <c r="D628" s="6">
        <v>10.120481927710843</v>
      </c>
      <c r="E628" s="6">
        <v>50</v>
      </c>
      <c r="F628" s="6">
        <v>3.0303030303030303</v>
      </c>
      <c r="G628" s="6">
        <v>0</v>
      </c>
      <c r="H628" s="6">
        <v>22.222222222222221</v>
      </c>
      <c r="I628" s="6">
        <v>0</v>
      </c>
      <c r="J628" s="6">
        <v>51.612903225806448</v>
      </c>
      <c r="K628" s="6">
        <v>60</v>
      </c>
      <c r="L628" s="6">
        <v>21.428571428571427</v>
      </c>
      <c r="M628" s="6">
        <v>93.333333333333329</v>
      </c>
      <c r="N628" s="6">
        <v>100</v>
      </c>
      <c r="O628" s="6">
        <v>42.857142857142854</v>
      </c>
      <c r="P628" s="6">
        <v>7.6923076923076925</v>
      </c>
      <c r="Q628" s="6">
        <v>4.5454545454545459</v>
      </c>
      <c r="R628" s="6">
        <v>100</v>
      </c>
      <c r="S628" s="6">
        <v>0</v>
      </c>
      <c r="T628" s="6">
        <v>100</v>
      </c>
      <c r="U628" s="6">
        <v>0</v>
      </c>
      <c r="V628" s="6">
        <v>0.62630480167014613</v>
      </c>
      <c r="W628" s="6">
        <v>0</v>
      </c>
      <c r="X628" s="6">
        <v>10.606060606060606</v>
      </c>
      <c r="Y628" s="6">
        <v>50</v>
      </c>
      <c r="Z628" s="6">
        <v>5.4347826086956523</v>
      </c>
      <c r="AA628" s="6">
        <v>50</v>
      </c>
      <c r="AB628" s="6">
        <v>33.333333333333329</v>
      </c>
      <c r="AC628" s="6">
        <v>15.789473684210526</v>
      </c>
      <c r="AD628" s="6">
        <v>33.333333333333329</v>
      </c>
      <c r="AE628" s="6">
        <v>5.6994818652849739</v>
      </c>
      <c r="AF628" s="6">
        <v>100</v>
      </c>
      <c r="AG628" s="6">
        <v>40</v>
      </c>
      <c r="AH628" s="6">
        <v>100</v>
      </c>
      <c r="AI628" s="6">
        <v>0</v>
      </c>
      <c r="AJ628" s="6">
        <v>61.53846153846154</v>
      </c>
      <c r="AK628" s="6">
        <v>42.857142857142854</v>
      </c>
      <c r="AL628" s="6">
        <v>0</v>
      </c>
      <c r="AM628" s="6">
        <v>33.333333333333329</v>
      </c>
      <c r="AN628" s="6">
        <v>100</v>
      </c>
      <c r="AO628" s="6">
        <v>1.0676156583629894</v>
      </c>
      <c r="AP628" s="6">
        <v>66.666666666666657</v>
      </c>
      <c r="AQ628" s="6">
        <v>60</v>
      </c>
      <c r="AR628" s="6">
        <v>40</v>
      </c>
      <c r="AS628" s="6">
        <v>0</v>
      </c>
      <c r="AT628" s="6">
        <v>7.6923076923076925</v>
      </c>
      <c r="AU628" s="6">
        <v>4.5454545454545459</v>
      </c>
      <c r="AV628" s="6">
        <v>0</v>
      </c>
      <c r="AW628" s="6">
        <v>100</v>
      </c>
      <c r="AX628" s="6">
        <v>87.5</v>
      </c>
      <c r="AY628" s="6">
        <v>43.269230769230774</v>
      </c>
      <c r="AZ628" s="6">
        <v>9.0395480225988702</v>
      </c>
      <c r="BA628" s="6">
        <v>1.7777777777777777</v>
      </c>
      <c r="BB628" s="6">
        <v>0</v>
      </c>
      <c r="BC628" s="6">
        <v>4.0816326530612246</v>
      </c>
      <c r="BD628" s="6">
        <v>9.7457627118644066</v>
      </c>
      <c r="BE628" s="6">
        <v>11.904761904761903</v>
      </c>
      <c r="BF628" s="6">
        <v>7.9741379310344831</v>
      </c>
      <c r="BG628" s="6">
        <v>10.476190476190476</v>
      </c>
      <c r="BH628" s="6">
        <v>10.091743119266056</v>
      </c>
      <c r="BI628" s="6">
        <v>20.689655172413794</v>
      </c>
      <c r="BJ628" s="6">
        <v>16.666666666666664</v>
      </c>
    </row>
    <row r="629" spans="1:62" ht="15" customHeight="1" x14ac:dyDescent="0.25">
      <c r="A629" s="93"/>
      <c r="B629" s="3" t="s">
        <v>236</v>
      </c>
      <c r="C629" s="8">
        <v>13.135593220338984</v>
      </c>
      <c r="D629" s="8">
        <v>12.891566265060241</v>
      </c>
      <c r="E629" s="8">
        <v>16.666666666666664</v>
      </c>
      <c r="F629" s="8">
        <v>15.151515151515152</v>
      </c>
      <c r="G629" s="8">
        <v>0</v>
      </c>
      <c r="H629" s="8">
        <v>11.111111111111111</v>
      </c>
      <c r="I629" s="8">
        <v>0</v>
      </c>
      <c r="J629" s="8">
        <v>16.129032258064516</v>
      </c>
      <c r="K629" s="8">
        <v>40</v>
      </c>
      <c r="L629" s="8">
        <v>28.571428571428569</v>
      </c>
      <c r="M629" s="8">
        <v>6.666666666666667</v>
      </c>
      <c r="N629" s="8">
        <v>0</v>
      </c>
      <c r="O629" s="8">
        <v>25</v>
      </c>
      <c r="P629" s="8">
        <v>69.230769230769226</v>
      </c>
      <c r="Q629" s="8">
        <v>27.27272727272727</v>
      </c>
      <c r="R629" s="8">
        <v>0</v>
      </c>
      <c r="S629" s="8">
        <v>83.333333333333343</v>
      </c>
      <c r="T629" s="8">
        <v>0</v>
      </c>
      <c r="U629" s="8">
        <v>50</v>
      </c>
      <c r="V629" s="8">
        <v>6.0542797494780798</v>
      </c>
      <c r="W629" s="8">
        <v>100</v>
      </c>
      <c r="X629" s="8">
        <v>11.111111111111111</v>
      </c>
      <c r="Y629" s="8">
        <v>50</v>
      </c>
      <c r="Z629" s="8">
        <v>20.652173913043477</v>
      </c>
      <c r="AA629" s="8">
        <v>50</v>
      </c>
      <c r="AB629" s="8">
        <v>33.333333333333329</v>
      </c>
      <c r="AC629" s="8">
        <v>21.052631578947366</v>
      </c>
      <c r="AD629" s="8">
        <v>44.444444444444443</v>
      </c>
      <c r="AE629" s="8">
        <v>12.435233160621761</v>
      </c>
      <c r="AF629" s="8">
        <v>0</v>
      </c>
      <c r="AG629" s="8">
        <v>60</v>
      </c>
      <c r="AH629" s="8">
        <v>0</v>
      </c>
      <c r="AI629" s="8">
        <v>30.76923076923077</v>
      </c>
      <c r="AJ629" s="8">
        <v>11.538461538461538</v>
      </c>
      <c r="AK629" s="8">
        <v>25</v>
      </c>
      <c r="AL629" s="8">
        <v>100</v>
      </c>
      <c r="AM629" s="8">
        <v>33.333333333333329</v>
      </c>
      <c r="AN629" s="8">
        <v>0</v>
      </c>
      <c r="AO629" s="8">
        <v>8.362989323843415</v>
      </c>
      <c r="AP629" s="8">
        <v>0</v>
      </c>
      <c r="AQ629" s="8">
        <v>40</v>
      </c>
      <c r="AR629" s="8">
        <v>40</v>
      </c>
      <c r="AS629" s="8">
        <v>100</v>
      </c>
      <c r="AT629" s="8">
        <v>69.230769230769226</v>
      </c>
      <c r="AU629" s="8">
        <v>27.27272727272727</v>
      </c>
      <c r="AV629" s="8">
        <v>83.333333333333343</v>
      </c>
      <c r="AW629" s="8">
        <v>0</v>
      </c>
      <c r="AX629" s="8">
        <v>4.1666666666666661</v>
      </c>
      <c r="AY629" s="8">
        <v>43.269230769230774</v>
      </c>
      <c r="AZ629" s="8">
        <v>22.033898305084744</v>
      </c>
      <c r="BA629" s="8">
        <v>8</v>
      </c>
      <c r="BB629" s="8">
        <v>0.7142857142857143</v>
      </c>
      <c r="BC629" s="8">
        <v>4.0816326530612246</v>
      </c>
      <c r="BD629" s="8">
        <v>13.135593220338984</v>
      </c>
      <c r="BE629" s="8">
        <v>25.396825396825395</v>
      </c>
      <c r="BF629" s="8">
        <v>11.206896551724139</v>
      </c>
      <c r="BG629" s="8">
        <v>9.5238095238095237</v>
      </c>
      <c r="BH629" s="8">
        <v>10.091743119266056</v>
      </c>
      <c r="BI629" s="8">
        <v>20.689655172413794</v>
      </c>
      <c r="BJ629" s="8">
        <v>50</v>
      </c>
    </row>
    <row r="630" spans="1:62" ht="15" customHeight="1" x14ac:dyDescent="0.25">
      <c r="A630" s="93"/>
      <c r="B630" s="3" t="s">
        <v>256</v>
      </c>
      <c r="C630" s="8">
        <v>18.538135593220339</v>
      </c>
      <c r="D630" s="8">
        <v>18.192771084337352</v>
      </c>
      <c r="E630" s="8">
        <v>0</v>
      </c>
      <c r="F630" s="8">
        <v>22.222222222222221</v>
      </c>
      <c r="G630" s="8">
        <v>0</v>
      </c>
      <c r="H630" s="8">
        <v>22.222222222222221</v>
      </c>
      <c r="I630" s="8">
        <v>0</v>
      </c>
      <c r="J630" s="8">
        <v>25.806451612903224</v>
      </c>
      <c r="K630" s="8">
        <v>0</v>
      </c>
      <c r="L630" s="8">
        <v>35.714285714285715</v>
      </c>
      <c r="M630" s="8">
        <v>0</v>
      </c>
      <c r="N630" s="8">
        <v>0</v>
      </c>
      <c r="O630" s="8">
        <v>25</v>
      </c>
      <c r="P630" s="8">
        <v>23.076923076923077</v>
      </c>
      <c r="Q630" s="8">
        <v>27.27272727272727</v>
      </c>
      <c r="R630" s="8">
        <v>0</v>
      </c>
      <c r="S630" s="8">
        <v>0</v>
      </c>
      <c r="T630" s="8">
        <v>0</v>
      </c>
      <c r="U630" s="8">
        <v>40</v>
      </c>
      <c r="V630" s="8">
        <v>14.613778705636744</v>
      </c>
      <c r="W630" s="8">
        <v>0</v>
      </c>
      <c r="X630" s="8">
        <v>21.71717171717172</v>
      </c>
      <c r="Y630" s="8">
        <v>0</v>
      </c>
      <c r="Z630" s="8">
        <v>26.086956521739129</v>
      </c>
      <c r="AA630" s="8">
        <v>0</v>
      </c>
      <c r="AB630" s="8">
        <v>0</v>
      </c>
      <c r="AC630" s="8">
        <v>47.368421052631575</v>
      </c>
      <c r="AD630" s="8">
        <v>11.111111111111111</v>
      </c>
      <c r="AE630" s="8">
        <v>23.834196891191709</v>
      </c>
      <c r="AF630" s="8">
        <v>0</v>
      </c>
      <c r="AG630" s="8">
        <v>0</v>
      </c>
      <c r="AH630" s="8">
        <v>0</v>
      </c>
      <c r="AI630" s="8">
        <v>46.153846153846153</v>
      </c>
      <c r="AJ630" s="8">
        <v>19.230769230769234</v>
      </c>
      <c r="AK630" s="8">
        <v>25</v>
      </c>
      <c r="AL630" s="8">
        <v>0</v>
      </c>
      <c r="AM630" s="8">
        <v>0</v>
      </c>
      <c r="AN630" s="8">
        <v>0</v>
      </c>
      <c r="AO630" s="8">
        <v>16.014234875444842</v>
      </c>
      <c r="AP630" s="8">
        <v>33.333333333333329</v>
      </c>
      <c r="AQ630" s="8">
        <v>0</v>
      </c>
      <c r="AR630" s="8">
        <v>20</v>
      </c>
      <c r="AS630" s="8">
        <v>0</v>
      </c>
      <c r="AT630" s="8">
        <v>23.076923076923077</v>
      </c>
      <c r="AU630" s="8">
        <v>27.27272727272727</v>
      </c>
      <c r="AV630" s="8">
        <v>0</v>
      </c>
      <c r="AW630" s="8">
        <v>0</v>
      </c>
      <c r="AX630" s="8">
        <v>4.1666666666666661</v>
      </c>
      <c r="AY630" s="8">
        <v>10.576923076923077</v>
      </c>
      <c r="AZ630" s="8">
        <v>42.93785310734463</v>
      </c>
      <c r="BA630" s="8">
        <v>16.444444444444446</v>
      </c>
      <c r="BB630" s="8">
        <v>2.8571428571428572</v>
      </c>
      <c r="BC630" s="8">
        <v>18.367346938775512</v>
      </c>
      <c r="BD630" s="8">
        <v>18.538135593220339</v>
      </c>
      <c r="BE630" s="8">
        <v>19.047619047619047</v>
      </c>
      <c r="BF630" s="8">
        <v>20.258620689655171</v>
      </c>
      <c r="BG630" s="8">
        <v>17.61904761904762</v>
      </c>
      <c r="BH630" s="8">
        <v>15.596330275229359</v>
      </c>
      <c r="BI630" s="8">
        <v>10.344827586206897</v>
      </c>
      <c r="BJ630" s="8">
        <v>0</v>
      </c>
    </row>
    <row r="631" spans="1:62" ht="15" customHeight="1" x14ac:dyDescent="0.25">
      <c r="A631" s="93"/>
      <c r="B631" s="3" t="s">
        <v>257</v>
      </c>
      <c r="C631" s="8">
        <v>22.457627118644069</v>
      </c>
      <c r="D631" s="8">
        <v>22.771084337349397</v>
      </c>
      <c r="E631" s="8">
        <v>0</v>
      </c>
      <c r="F631" s="8">
        <v>21.212121212121211</v>
      </c>
      <c r="G631" s="8">
        <v>0</v>
      </c>
      <c r="H631" s="8">
        <v>22.222222222222221</v>
      </c>
      <c r="I631" s="8">
        <v>0</v>
      </c>
      <c r="J631" s="8">
        <v>6.4516129032258061</v>
      </c>
      <c r="K631" s="8">
        <v>0</v>
      </c>
      <c r="L631" s="8">
        <v>14.285714285714285</v>
      </c>
      <c r="M631" s="8">
        <v>0</v>
      </c>
      <c r="N631" s="8">
        <v>0</v>
      </c>
      <c r="O631" s="8">
        <v>7.1428571428571423</v>
      </c>
      <c r="P631" s="8">
        <v>0</v>
      </c>
      <c r="Q631" s="8">
        <v>31.818181818181817</v>
      </c>
      <c r="R631" s="8">
        <v>0</v>
      </c>
      <c r="S631" s="8">
        <v>0</v>
      </c>
      <c r="T631" s="8">
        <v>0</v>
      </c>
      <c r="U631" s="8">
        <v>10</v>
      </c>
      <c r="V631" s="8">
        <v>22.964509394572026</v>
      </c>
      <c r="W631" s="8">
        <v>0</v>
      </c>
      <c r="X631" s="8">
        <v>27.27272727272727</v>
      </c>
      <c r="Y631" s="8">
        <v>0</v>
      </c>
      <c r="Z631" s="8">
        <v>33.695652173913047</v>
      </c>
      <c r="AA631" s="8">
        <v>0</v>
      </c>
      <c r="AB631" s="8">
        <v>33.333333333333329</v>
      </c>
      <c r="AC631" s="8">
        <v>15.789473684210526</v>
      </c>
      <c r="AD631" s="8">
        <v>11.111111111111111</v>
      </c>
      <c r="AE631" s="8">
        <v>27.979274611398964</v>
      </c>
      <c r="AF631" s="8">
        <v>0</v>
      </c>
      <c r="AG631" s="8">
        <v>0</v>
      </c>
      <c r="AH631" s="8">
        <v>0</v>
      </c>
      <c r="AI631" s="8">
        <v>23.076923076923077</v>
      </c>
      <c r="AJ631" s="8">
        <v>7.6923076923076925</v>
      </c>
      <c r="AK631" s="8">
        <v>7.1428571428571423</v>
      </c>
      <c r="AL631" s="8">
        <v>0</v>
      </c>
      <c r="AM631" s="8">
        <v>33.333333333333329</v>
      </c>
      <c r="AN631" s="8">
        <v>0</v>
      </c>
      <c r="AO631" s="8">
        <v>24.733096085409255</v>
      </c>
      <c r="AP631" s="8">
        <v>0</v>
      </c>
      <c r="AQ631" s="8">
        <v>0</v>
      </c>
      <c r="AR631" s="8">
        <v>0</v>
      </c>
      <c r="AS631" s="8">
        <v>0</v>
      </c>
      <c r="AT631" s="8">
        <v>0</v>
      </c>
      <c r="AU631" s="8">
        <v>31.818181818181817</v>
      </c>
      <c r="AV631" s="8">
        <v>0</v>
      </c>
      <c r="AW631" s="8">
        <v>0</v>
      </c>
      <c r="AX631" s="8">
        <v>0</v>
      </c>
      <c r="AY631" s="8">
        <v>0.96153846153846156</v>
      </c>
      <c r="AZ631" s="8">
        <v>23.163841807909606</v>
      </c>
      <c r="BA631" s="8">
        <v>30.666666666666664</v>
      </c>
      <c r="BB631" s="8">
        <v>12.142857142857142</v>
      </c>
      <c r="BC631" s="8">
        <v>30.612244897959183</v>
      </c>
      <c r="BD631" s="8">
        <v>22.457627118644069</v>
      </c>
      <c r="BE631" s="8">
        <v>28.571428571428569</v>
      </c>
      <c r="BF631" s="8">
        <v>25</v>
      </c>
      <c r="BG631" s="8">
        <v>19.523809523809526</v>
      </c>
      <c r="BH631" s="8">
        <v>14.678899082568808</v>
      </c>
      <c r="BI631" s="8">
        <v>10.344827586206897</v>
      </c>
      <c r="BJ631" s="8">
        <v>0</v>
      </c>
    </row>
    <row r="632" spans="1:62" ht="15" customHeight="1" x14ac:dyDescent="0.25">
      <c r="A632" s="93"/>
      <c r="B632" s="3" t="s">
        <v>244</v>
      </c>
      <c r="C632" s="8">
        <v>25.317796610169491</v>
      </c>
      <c r="D632" s="8">
        <v>24.939759036144579</v>
      </c>
      <c r="E632" s="8">
        <v>16.666666666666664</v>
      </c>
      <c r="F632" s="8">
        <v>30.303030303030305</v>
      </c>
      <c r="G632" s="8">
        <v>0</v>
      </c>
      <c r="H632" s="8">
        <v>11.111111111111111</v>
      </c>
      <c r="I632" s="8">
        <v>0</v>
      </c>
      <c r="J632" s="8">
        <v>0</v>
      </c>
      <c r="K632" s="8">
        <v>0</v>
      </c>
      <c r="L632" s="8">
        <v>0</v>
      </c>
      <c r="M632" s="8">
        <v>0</v>
      </c>
      <c r="N632" s="8">
        <v>0</v>
      </c>
      <c r="O632" s="8">
        <v>0</v>
      </c>
      <c r="P632" s="8">
        <v>0</v>
      </c>
      <c r="Q632" s="8">
        <v>9.0909090909090917</v>
      </c>
      <c r="R632" s="8">
        <v>0</v>
      </c>
      <c r="S632" s="8">
        <v>16.666666666666664</v>
      </c>
      <c r="T632" s="8">
        <v>0</v>
      </c>
      <c r="U632" s="8">
        <v>0</v>
      </c>
      <c r="V632" s="8">
        <v>36.116910229645093</v>
      </c>
      <c r="W632" s="8">
        <v>0</v>
      </c>
      <c r="X632" s="8">
        <v>25.252525252525253</v>
      </c>
      <c r="Y632" s="8">
        <v>0</v>
      </c>
      <c r="Z632" s="8">
        <v>14.130434782608695</v>
      </c>
      <c r="AA632" s="8">
        <v>0</v>
      </c>
      <c r="AB632" s="8">
        <v>0</v>
      </c>
      <c r="AC632" s="8">
        <v>0</v>
      </c>
      <c r="AD632" s="8">
        <v>0</v>
      </c>
      <c r="AE632" s="8">
        <v>25.906735751295333</v>
      </c>
      <c r="AF632" s="8">
        <v>0</v>
      </c>
      <c r="AG632" s="8">
        <v>0</v>
      </c>
      <c r="AH632" s="8">
        <v>0</v>
      </c>
      <c r="AI632" s="8">
        <v>0</v>
      </c>
      <c r="AJ632" s="8">
        <v>0</v>
      </c>
      <c r="AK632" s="8">
        <v>0</v>
      </c>
      <c r="AL632" s="8">
        <v>0</v>
      </c>
      <c r="AM632" s="8">
        <v>0</v>
      </c>
      <c r="AN632" s="8">
        <v>0</v>
      </c>
      <c r="AO632" s="8">
        <v>33.096085409252666</v>
      </c>
      <c r="AP632" s="8">
        <v>0</v>
      </c>
      <c r="AQ632" s="8">
        <v>0</v>
      </c>
      <c r="AR632" s="8">
        <v>0</v>
      </c>
      <c r="AS632" s="8">
        <v>0</v>
      </c>
      <c r="AT632" s="8">
        <v>0</v>
      </c>
      <c r="AU632" s="8">
        <v>9.0909090909090917</v>
      </c>
      <c r="AV632" s="8">
        <v>16.666666666666664</v>
      </c>
      <c r="AW632" s="8">
        <v>0</v>
      </c>
      <c r="AX632" s="8">
        <v>4.1666666666666661</v>
      </c>
      <c r="AY632" s="8">
        <v>0.96153846153846156</v>
      </c>
      <c r="AZ632" s="8">
        <v>1.6949152542372881</v>
      </c>
      <c r="BA632" s="8">
        <v>36</v>
      </c>
      <c r="BB632" s="8">
        <v>42.857142857142854</v>
      </c>
      <c r="BC632" s="8">
        <v>24.489795918367346</v>
      </c>
      <c r="BD632" s="8">
        <v>25.317796610169491</v>
      </c>
      <c r="BE632" s="8">
        <v>12.698412698412698</v>
      </c>
      <c r="BF632" s="8">
        <v>26.077586206896552</v>
      </c>
      <c r="BG632" s="8">
        <v>26.190476190476193</v>
      </c>
      <c r="BH632" s="8">
        <v>37.61467889908257</v>
      </c>
      <c r="BI632" s="8">
        <v>20.689655172413794</v>
      </c>
      <c r="BJ632" s="8">
        <v>0</v>
      </c>
    </row>
    <row r="633" spans="1:62" ht="15" customHeight="1" x14ac:dyDescent="0.25">
      <c r="A633" s="93"/>
      <c r="B633" s="3" t="s">
        <v>258</v>
      </c>
      <c r="C633" s="8">
        <v>10.805084745762713</v>
      </c>
      <c r="D633" s="8">
        <v>11.08433734939759</v>
      </c>
      <c r="E633" s="8">
        <v>16.666666666666664</v>
      </c>
      <c r="F633" s="8">
        <v>8.0808080808080813</v>
      </c>
      <c r="G633" s="8">
        <v>0</v>
      </c>
      <c r="H633" s="8">
        <v>11.111111111111111</v>
      </c>
      <c r="I633" s="8">
        <v>0</v>
      </c>
      <c r="J633" s="8">
        <v>0</v>
      </c>
      <c r="K633" s="8">
        <v>0</v>
      </c>
      <c r="L633" s="8">
        <v>0</v>
      </c>
      <c r="M633" s="8">
        <v>0</v>
      </c>
      <c r="N633" s="8">
        <v>0</v>
      </c>
      <c r="O633" s="8">
        <v>0</v>
      </c>
      <c r="P633" s="8">
        <v>0</v>
      </c>
      <c r="Q633" s="8">
        <v>0</v>
      </c>
      <c r="R633" s="8">
        <v>0</v>
      </c>
      <c r="S633" s="8">
        <v>0</v>
      </c>
      <c r="T633" s="8">
        <v>0</v>
      </c>
      <c r="U633" s="8">
        <v>0</v>
      </c>
      <c r="V633" s="8">
        <v>19.624217118997915</v>
      </c>
      <c r="W633" s="8">
        <v>0</v>
      </c>
      <c r="X633" s="8">
        <v>4.0404040404040407</v>
      </c>
      <c r="Y633" s="8">
        <v>0</v>
      </c>
      <c r="Z633" s="8">
        <v>0</v>
      </c>
      <c r="AA633" s="8">
        <v>0</v>
      </c>
      <c r="AB633" s="8">
        <v>0</v>
      </c>
      <c r="AC633" s="8">
        <v>0</v>
      </c>
      <c r="AD633" s="8">
        <v>0</v>
      </c>
      <c r="AE633" s="8">
        <v>4.1450777202072544</v>
      </c>
      <c r="AF633" s="8">
        <v>0</v>
      </c>
      <c r="AG633" s="8">
        <v>0</v>
      </c>
      <c r="AH633" s="8">
        <v>0</v>
      </c>
      <c r="AI633" s="8">
        <v>0</v>
      </c>
      <c r="AJ633" s="8">
        <v>0</v>
      </c>
      <c r="AK633" s="8">
        <v>0</v>
      </c>
      <c r="AL633" s="8">
        <v>0</v>
      </c>
      <c r="AM633" s="8">
        <v>0</v>
      </c>
      <c r="AN633" s="8">
        <v>0</v>
      </c>
      <c r="AO633" s="8">
        <v>16.72597864768683</v>
      </c>
      <c r="AP633" s="8">
        <v>0</v>
      </c>
      <c r="AQ633" s="8">
        <v>0</v>
      </c>
      <c r="AR633" s="8">
        <v>0</v>
      </c>
      <c r="AS633" s="8">
        <v>0</v>
      </c>
      <c r="AT633" s="8">
        <v>0</v>
      </c>
      <c r="AU633" s="8">
        <v>0</v>
      </c>
      <c r="AV633" s="8">
        <v>0</v>
      </c>
      <c r="AW633" s="8">
        <v>0</v>
      </c>
      <c r="AX633" s="8">
        <v>0</v>
      </c>
      <c r="AY633" s="8">
        <v>0.96153846153846156</v>
      </c>
      <c r="AZ633" s="8">
        <v>1.1299435028248588</v>
      </c>
      <c r="BA633" s="8">
        <v>7.1111111111111107</v>
      </c>
      <c r="BB633" s="8">
        <v>41.428571428571431</v>
      </c>
      <c r="BC633" s="8">
        <v>18.367346938775512</v>
      </c>
      <c r="BD633" s="8">
        <v>10.805084745762713</v>
      </c>
      <c r="BE633" s="8">
        <v>2.3809523809523809</v>
      </c>
      <c r="BF633" s="8">
        <v>9.4827586206896548</v>
      </c>
      <c r="BG633" s="8">
        <v>16.666666666666664</v>
      </c>
      <c r="BH633" s="8">
        <v>11.926605504587156</v>
      </c>
      <c r="BI633" s="8">
        <v>17.241379310344829</v>
      </c>
      <c r="BJ633" s="8">
        <v>33.333333333333329</v>
      </c>
    </row>
    <row r="634" spans="1:62" ht="15" customHeight="1" x14ac:dyDescent="0.25">
      <c r="A634" s="94"/>
      <c r="B634" s="4" t="s">
        <v>10</v>
      </c>
      <c r="C634" s="10">
        <v>100</v>
      </c>
      <c r="D634" s="10">
        <v>100</v>
      </c>
      <c r="E634" s="10">
        <v>100</v>
      </c>
      <c r="F634" s="10">
        <v>100</v>
      </c>
      <c r="G634" s="10">
        <v>0</v>
      </c>
      <c r="H634" s="10">
        <v>100</v>
      </c>
      <c r="I634" s="10">
        <v>0</v>
      </c>
      <c r="J634" s="10">
        <v>100</v>
      </c>
      <c r="K634" s="10">
        <v>100</v>
      </c>
      <c r="L634" s="10">
        <v>100</v>
      </c>
      <c r="M634" s="10">
        <v>100</v>
      </c>
      <c r="N634" s="10">
        <v>100</v>
      </c>
      <c r="O634" s="10">
        <v>100</v>
      </c>
      <c r="P634" s="10">
        <v>100</v>
      </c>
      <c r="Q634" s="10">
        <v>100</v>
      </c>
      <c r="R634" s="10">
        <v>100</v>
      </c>
      <c r="S634" s="10">
        <v>100</v>
      </c>
      <c r="T634" s="10">
        <v>100</v>
      </c>
      <c r="U634" s="10">
        <v>100</v>
      </c>
      <c r="V634" s="10">
        <v>100</v>
      </c>
      <c r="W634" s="10">
        <v>100</v>
      </c>
      <c r="X634" s="10">
        <v>100</v>
      </c>
      <c r="Y634" s="10">
        <v>100</v>
      </c>
      <c r="Z634" s="10">
        <v>100</v>
      </c>
      <c r="AA634" s="10">
        <v>100</v>
      </c>
      <c r="AB634" s="10">
        <v>100</v>
      </c>
      <c r="AC634" s="10">
        <v>100</v>
      </c>
      <c r="AD634" s="10">
        <v>100</v>
      </c>
      <c r="AE634" s="10">
        <v>100</v>
      </c>
      <c r="AF634" s="10">
        <v>100</v>
      </c>
      <c r="AG634" s="10">
        <v>100</v>
      </c>
      <c r="AH634" s="10">
        <v>100</v>
      </c>
      <c r="AI634" s="10">
        <v>100</v>
      </c>
      <c r="AJ634" s="10">
        <v>100</v>
      </c>
      <c r="AK634" s="10">
        <v>100</v>
      </c>
      <c r="AL634" s="10">
        <v>100</v>
      </c>
      <c r="AM634" s="10">
        <v>100</v>
      </c>
      <c r="AN634" s="10">
        <v>100</v>
      </c>
      <c r="AO634" s="10">
        <v>100</v>
      </c>
      <c r="AP634" s="10">
        <v>100</v>
      </c>
      <c r="AQ634" s="10">
        <v>100</v>
      </c>
      <c r="AR634" s="10">
        <v>100</v>
      </c>
      <c r="AS634" s="10">
        <v>100</v>
      </c>
      <c r="AT634" s="10">
        <v>100</v>
      </c>
      <c r="AU634" s="10">
        <v>100</v>
      </c>
      <c r="AV634" s="10">
        <v>100</v>
      </c>
      <c r="AW634" s="10">
        <v>100</v>
      </c>
      <c r="AX634" s="10">
        <v>100</v>
      </c>
      <c r="AY634" s="10">
        <v>100</v>
      </c>
      <c r="AZ634" s="10">
        <v>100</v>
      </c>
      <c r="BA634" s="10">
        <v>100</v>
      </c>
      <c r="BB634" s="10">
        <v>100</v>
      </c>
      <c r="BC634" s="10">
        <v>100</v>
      </c>
      <c r="BD634" s="10">
        <v>100</v>
      </c>
      <c r="BE634" s="10">
        <v>100</v>
      </c>
      <c r="BF634" s="10">
        <v>100</v>
      </c>
      <c r="BG634" s="10">
        <v>100</v>
      </c>
      <c r="BH634" s="10">
        <v>100</v>
      </c>
      <c r="BI634" s="10">
        <v>100</v>
      </c>
      <c r="BJ634" s="10">
        <v>100</v>
      </c>
    </row>
    <row r="636" spans="1:62" ht="42" customHeight="1" x14ac:dyDescent="0.25">
      <c r="A636" s="95"/>
      <c r="B636" s="95"/>
      <c r="C636" s="11" t="s">
        <v>10</v>
      </c>
      <c r="D636" s="98" t="s">
        <v>3</v>
      </c>
      <c r="E636" s="98"/>
      <c r="F636" s="98"/>
      <c r="G636" s="98"/>
      <c r="H636" s="98"/>
      <c r="I636" s="98"/>
      <c r="J636" s="98" t="s">
        <v>60</v>
      </c>
      <c r="K636" s="98"/>
      <c r="L636" s="98"/>
      <c r="M636" s="98"/>
      <c r="N636" s="98"/>
      <c r="O636" s="98"/>
      <c r="P636" s="98"/>
      <c r="Q636" s="98"/>
      <c r="R636" s="98"/>
      <c r="S636" s="98"/>
      <c r="T636" s="98"/>
      <c r="U636" s="98"/>
      <c r="V636" s="98"/>
      <c r="W636" s="98"/>
      <c r="X636" s="98"/>
      <c r="Y636" s="98"/>
      <c r="Z636" s="98"/>
      <c r="AA636" s="98"/>
      <c r="AB636" s="98"/>
      <c r="AC636" s="98" t="s">
        <v>151</v>
      </c>
      <c r="AD636" s="98"/>
      <c r="AE636" s="98"/>
      <c r="AF636" s="98"/>
      <c r="AG636" s="98"/>
      <c r="AH636" s="98"/>
      <c r="AI636" s="98"/>
      <c r="AJ636" s="98"/>
      <c r="AK636" s="98"/>
      <c r="AL636" s="98"/>
      <c r="AM636" s="98"/>
      <c r="AN636" s="98"/>
      <c r="AO636" s="98"/>
      <c r="AP636" s="98"/>
      <c r="AQ636" s="98"/>
      <c r="AR636" s="98"/>
      <c r="AS636" s="98"/>
      <c r="AT636" s="98"/>
      <c r="AU636" s="98"/>
      <c r="AV636" s="98"/>
      <c r="AW636" s="98"/>
      <c r="AX636" s="98" t="s">
        <v>216</v>
      </c>
      <c r="AY636" s="98"/>
      <c r="AZ636" s="98"/>
      <c r="BA636" s="98"/>
      <c r="BB636" s="98"/>
      <c r="BC636" s="98"/>
      <c r="BD636" s="11" t="s">
        <v>199</v>
      </c>
      <c r="BE636" s="98" t="s">
        <v>200</v>
      </c>
      <c r="BF636" s="98"/>
      <c r="BG636" s="98"/>
      <c r="BH636" s="98"/>
      <c r="BI636" s="98"/>
      <c r="BJ636" s="98"/>
    </row>
    <row r="637" spans="1:62" ht="42" customHeight="1" x14ac:dyDescent="0.25">
      <c r="A637" s="97"/>
      <c r="B637" s="97"/>
      <c r="C637" s="13" t="s">
        <v>10</v>
      </c>
      <c r="D637" s="13" t="s">
        <v>4</v>
      </c>
      <c r="E637" s="13" t="s">
        <v>5</v>
      </c>
      <c r="F637" s="13" t="s">
        <v>6</v>
      </c>
      <c r="G637" s="13" t="s">
        <v>7</v>
      </c>
      <c r="H637" s="13" t="s">
        <v>8</v>
      </c>
      <c r="I637" s="13" t="s">
        <v>9</v>
      </c>
      <c r="J637" s="13" t="s">
        <v>64</v>
      </c>
      <c r="K637" s="13" t="s">
        <v>72</v>
      </c>
      <c r="L637" s="13" t="s">
        <v>65</v>
      </c>
      <c r="M637" s="13" t="s">
        <v>68</v>
      </c>
      <c r="N637" s="13" t="s">
        <v>77</v>
      </c>
      <c r="O637" s="13" t="s">
        <v>66</v>
      </c>
      <c r="P637" s="13" t="s">
        <v>69</v>
      </c>
      <c r="Q637" s="13" t="s">
        <v>67</v>
      </c>
      <c r="R637" s="13" t="s">
        <v>75</v>
      </c>
      <c r="S637" s="13" t="s">
        <v>71</v>
      </c>
      <c r="T637" s="13" t="s">
        <v>78</v>
      </c>
      <c r="U637" s="13" t="s">
        <v>70</v>
      </c>
      <c r="V637" s="13" t="s">
        <v>61</v>
      </c>
      <c r="W637" s="13" t="s">
        <v>79</v>
      </c>
      <c r="X637" s="13" t="s">
        <v>62</v>
      </c>
      <c r="Y637" s="13" t="s">
        <v>73</v>
      </c>
      <c r="Z637" s="13" t="s">
        <v>63</v>
      </c>
      <c r="AA637" s="13" t="s">
        <v>74</v>
      </c>
      <c r="AB637" s="13" t="s">
        <v>76</v>
      </c>
      <c r="AC637" s="13" t="s">
        <v>157</v>
      </c>
      <c r="AD637" s="13" t="s">
        <v>162</v>
      </c>
      <c r="AE637" s="13" t="s">
        <v>153</v>
      </c>
      <c r="AF637" s="13" t="s">
        <v>161</v>
      </c>
      <c r="AG637" s="13" t="s">
        <v>163</v>
      </c>
      <c r="AH637" s="13" t="s">
        <v>158</v>
      </c>
      <c r="AI637" s="13" t="s">
        <v>159</v>
      </c>
      <c r="AJ637" s="13" t="s">
        <v>155</v>
      </c>
      <c r="AK637" s="13" t="s">
        <v>154</v>
      </c>
      <c r="AL637" s="13" t="s">
        <v>169</v>
      </c>
      <c r="AM637" s="13" t="s">
        <v>167</v>
      </c>
      <c r="AN637" s="13" t="s">
        <v>166</v>
      </c>
      <c r="AO637" s="13" t="s">
        <v>152</v>
      </c>
      <c r="AP637" s="13" t="s">
        <v>168</v>
      </c>
      <c r="AQ637" s="13" t="s">
        <v>164</v>
      </c>
      <c r="AR637" s="13" t="s">
        <v>165</v>
      </c>
      <c r="AS637" s="13" t="s">
        <v>170</v>
      </c>
      <c r="AT637" s="13" t="s">
        <v>160</v>
      </c>
      <c r="AU637" s="13" t="s">
        <v>156</v>
      </c>
      <c r="AV637" s="13" t="s">
        <v>71</v>
      </c>
      <c r="AW637" s="13" t="s">
        <v>78</v>
      </c>
      <c r="AX637" s="13" t="s">
        <v>217</v>
      </c>
      <c r="AY637" s="13" t="s">
        <v>218</v>
      </c>
      <c r="AZ637" s="13" t="s">
        <v>219</v>
      </c>
      <c r="BA637" s="13" t="s">
        <v>220</v>
      </c>
      <c r="BB637" s="13" t="s">
        <v>221</v>
      </c>
      <c r="BC637" s="13" t="s">
        <v>222</v>
      </c>
      <c r="BD637" s="13" t="s">
        <v>58</v>
      </c>
      <c r="BE637" s="13" t="s">
        <v>201</v>
      </c>
      <c r="BF637" s="13" t="s">
        <v>202</v>
      </c>
      <c r="BG637" s="13" t="s">
        <v>203</v>
      </c>
      <c r="BH637" s="13" t="s">
        <v>204</v>
      </c>
      <c r="BI637" s="13" t="s">
        <v>205</v>
      </c>
      <c r="BJ637" s="13" t="s">
        <v>206</v>
      </c>
    </row>
    <row r="638" spans="1:62" ht="15" customHeight="1" x14ac:dyDescent="0.25">
      <c r="A638" s="92" t="s">
        <v>254</v>
      </c>
      <c r="B638" s="2" t="s">
        <v>59</v>
      </c>
      <c r="C638" s="19">
        <v>562.51027542372879</v>
      </c>
      <c r="D638" s="19">
        <v>563.79255421686798</v>
      </c>
      <c r="E638" s="19">
        <v>412.66666666666663</v>
      </c>
      <c r="F638" s="19">
        <v>563.46343434343464</v>
      </c>
      <c r="G638" s="20"/>
      <c r="H638" s="19">
        <v>533.66666666666663</v>
      </c>
      <c r="I638" s="20"/>
      <c r="J638" s="19">
        <v>330.67741935483866</v>
      </c>
      <c r="K638" s="19">
        <v>295</v>
      </c>
      <c r="L638" s="19">
        <v>385.92714285714288</v>
      </c>
      <c r="M638" s="19">
        <v>172.33333333333331</v>
      </c>
      <c r="N638" s="19">
        <v>250</v>
      </c>
      <c r="O638" s="19">
        <v>351.67857142857144</v>
      </c>
      <c r="P638" s="19">
        <v>358.50384615384615</v>
      </c>
      <c r="Q638" s="19">
        <v>474.90863636363639</v>
      </c>
      <c r="R638" s="19">
        <v>207.66666666666666</v>
      </c>
      <c r="S638" s="19">
        <v>399.16666666666669</v>
      </c>
      <c r="T638" s="19">
        <v>300</v>
      </c>
      <c r="U638" s="19">
        <v>407.09999999999997</v>
      </c>
      <c r="V638" s="19">
        <v>663.54686847599157</v>
      </c>
      <c r="W638" s="19">
        <v>325</v>
      </c>
      <c r="X638" s="19">
        <v>537.87055555555548</v>
      </c>
      <c r="Y638" s="19">
        <v>287.5</v>
      </c>
      <c r="Z638" s="19">
        <v>492.11826086956512</v>
      </c>
      <c r="AA638" s="19">
        <v>282.5</v>
      </c>
      <c r="AB638" s="19">
        <v>360.33333333333331</v>
      </c>
      <c r="AC638" s="19">
        <v>411.26210526315799</v>
      </c>
      <c r="AD638" s="19">
        <v>332.44222222222226</v>
      </c>
      <c r="AE638" s="19">
        <v>550.84647668393791</v>
      </c>
      <c r="AF638" s="19">
        <v>227.39999999999998</v>
      </c>
      <c r="AG638" s="19">
        <v>292</v>
      </c>
      <c r="AH638" s="19">
        <v>161.07142857142858</v>
      </c>
      <c r="AI638" s="19">
        <v>447.61538461538458</v>
      </c>
      <c r="AJ638" s="19">
        <v>313.92307692307696</v>
      </c>
      <c r="AK638" s="19">
        <v>351.67857142857144</v>
      </c>
      <c r="AL638" s="19">
        <v>370</v>
      </c>
      <c r="AM638" s="19">
        <v>360.33333333333331</v>
      </c>
      <c r="AN638" s="19">
        <v>218.25</v>
      </c>
      <c r="AO638" s="19">
        <v>639.18653024910975</v>
      </c>
      <c r="AP638" s="19">
        <v>327.66666666666669</v>
      </c>
      <c r="AQ638" s="19">
        <v>295</v>
      </c>
      <c r="AR638" s="19">
        <v>314</v>
      </c>
      <c r="AS638" s="19">
        <v>325</v>
      </c>
      <c r="AT638" s="19">
        <v>358.50384615384615</v>
      </c>
      <c r="AU638" s="19">
        <v>474.90863636363639</v>
      </c>
      <c r="AV638" s="19">
        <v>399.16666666666669</v>
      </c>
      <c r="AW638" s="19">
        <v>300</v>
      </c>
      <c r="AX638" s="19">
        <v>246.45833333333329</v>
      </c>
      <c r="AY638" s="19">
        <v>319.0865384615384</v>
      </c>
      <c r="AZ638" s="19">
        <v>452.75480225988701</v>
      </c>
      <c r="BA638" s="19">
        <v>599.06024444444472</v>
      </c>
      <c r="BB638" s="19">
        <v>798.74992857142877</v>
      </c>
      <c r="BC638" s="19">
        <v>619.79591836734687</v>
      </c>
      <c r="BD638" s="19">
        <v>562.51027542372879</v>
      </c>
      <c r="BE638" s="19">
        <v>477.31746031746042</v>
      </c>
      <c r="BF638" s="19">
        <v>565.02663793103432</v>
      </c>
      <c r="BG638" s="19">
        <v>592.03590476190493</v>
      </c>
      <c r="BH638" s="19">
        <v>598.27376146789004</v>
      </c>
      <c r="BI638" s="19">
        <v>543.96413793103443</v>
      </c>
      <c r="BJ638" s="19">
        <v>563.5</v>
      </c>
    </row>
    <row r="639" spans="1:62" ht="15" customHeight="1" x14ac:dyDescent="0.25">
      <c r="A639" s="93"/>
      <c r="B639" s="3" t="s">
        <v>247</v>
      </c>
      <c r="C639" s="21">
        <v>546</v>
      </c>
      <c r="D639" s="21">
        <v>545</v>
      </c>
      <c r="E639" s="21">
        <v>282.5</v>
      </c>
      <c r="F639" s="21">
        <v>555</v>
      </c>
      <c r="G639" s="22"/>
      <c r="H639" s="21">
        <v>500</v>
      </c>
      <c r="I639" s="22"/>
      <c r="J639" s="21">
        <v>300</v>
      </c>
      <c r="K639" s="21">
        <v>300</v>
      </c>
      <c r="L639" s="21">
        <v>405</v>
      </c>
      <c r="M639" s="21">
        <v>157</v>
      </c>
      <c r="N639" s="21">
        <v>250</v>
      </c>
      <c r="O639" s="21">
        <v>351.5</v>
      </c>
      <c r="P639" s="21">
        <v>345</v>
      </c>
      <c r="Q639" s="21">
        <v>450</v>
      </c>
      <c r="R639" s="21">
        <v>205</v>
      </c>
      <c r="S639" s="21">
        <v>345</v>
      </c>
      <c r="T639" s="21">
        <v>300</v>
      </c>
      <c r="U639" s="21">
        <v>401</v>
      </c>
      <c r="V639" s="21">
        <v>650</v>
      </c>
      <c r="W639" s="21">
        <v>325</v>
      </c>
      <c r="X639" s="21">
        <v>522</v>
      </c>
      <c r="Y639" s="21">
        <v>290</v>
      </c>
      <c r="Z639" s="21">
        <v>495</v>
      </c>
      <c r="AA639" s="21">
        <v>282.5</v>
      </c>
      <c r="AB639" s="21">
        <v>350</v>
      </c>
      <c r="AC639" s="21">
        <v>443</v>
      </c>
      <c r="AD639" s="21">
        <v>327.99</v>
      </c>
      <c r="AE639" s="21">
        <v>525</v>
      </c>
      <c r="AF639" s="21">
        <v>243</v>
      </c>
      <c r="AG639" s="21">
        <v>330</v>
      </c>
      <c r="AH639" s="21">
        <v>156.5</v>
      </c>
      <c r="AI639" s="21">
        <v>440</v>
      </c>
      <c r="AJ639" s="21">
        <v>277.5</v>
      </c>
      <c r="AK639" s="21">
        <v>351.5</v>
      </c>
      <c r="AL639" s="21">
        <v>370</v>
      </c>
      <c r="AM639" s="21">
        <v>350</v>
      </c>
      <c r="AN639" s="21">
        <v>225</v>
      </c>
      <c r="AO639" s="21">
        <v>600</v>
      </c>
      <c r="AP639" s="21">
        <v>295</v>
      </c>
      <c r="AQ639" s="21">
        <v>300</v>
      </c>
      <c r="AR639" s="21">
        <v>305</v>
      </c>
      <c r="AS639" s="21">
        <v>325</v>
      </c>
      <c r="AT639" s="21">
        <v>345</v>
      </c>
      <c r="AU639" s="21">
        <v>450</v>
      </c>
      <c r="AV639" s="21">
        <v>345</v>
      </c>
      <c r="AW639" s="21">
        <v>300</v>
      </c>
      <c r="AX639" s="21">
        <v>221.5</v>
      </c>
      <c r="AY639" s="21">
        <v>315.5</v>
      </c>
      <c r="AZ639" s="21">
        <v>450</v>
      </c>
      <c r="BA639" s="21">
        <v>599</v>
      </c>
      <c r="BB639" s="21">
        <v>770</v>
      </c>
      <c r="BC639" s="21">
        <v>600</v>
      </c>
      <c r="BD639" s="21">
        <v>546</v>
      </c>
      <c r="BE639" s="21">
        <v>476.5</v>
      </c>
      <c r="BF639" s="21">
        <v>554.5</v>
      </c>
      <c r="BG639" s="21">
        <v>560</v>
      </c>
      <c r="BH639" s="21">
        <v>600</v>
      </c>
      <c r="BI639" s="21">
        <v>493</v>
      </c>
      <c r="BJ639" s="21">
        <v>362.5</v>
      </c>
    </row>
    <row r="640" spans="1:62" ht="15" customHeight="1" x14ac:dyDescent="0.25">
      <c r="A640" s="94"/>
      <c r="B640" s="4" t="s">
        <v>224</v>
      </c>
      <c r="C640" s="9">
        <v>944</v>
      </c>
      <c r="D640" s="9">
        <v>830</v>
      </c>
      <c r="E640" s="9">
        <v>6</v>
      </c>
      <c r="F640" s="9">
        <v>99</v>
      </c>
      <c r="G640" s="9">
        <v>0</v>
      </c>
      <c r="H640" s="9">
        <v>9</v>
      </c>
      <c r="I640" s="9">
        <v>0</v>
      </c>
      <c r="J640" s="9">
        <v>31</v>
      </c>
      <c r="K640" s="9">
        <v>5</v>
      </c>
      <c r="L640" s="9">
        <v>28</v>
      </c>
      <c r="M640" s="9">
        <v>15</v>
      </c>
      <c r="N640" s="9">
        <v>1</v>
      </c>
      <c r="O640" s="9">
        <v>28</v>
      </c>
      <c r="P640" s="9">
        <v>13</v>
      </c>
      <c r="Q640" s="9">
        <v>22</v>
      </c>
      <c r="R640" s="9">
        <v>3</v>
      </c>
      <c r="S640" s="9">
        <v>6</v>
      </c>
      <c r="T640" s="9">
        <v>1</v>
      </c>
      <c r="U640" s="9">
        <v>10</v>
      </c>
      <c r="V640" s="9">
        <v>479</v>
      </c>
      <c r="W640" s="9">
        <v>1</v>
      </c>
      <c r="X640" s="9">
        <v>198</v>
      </c>
      <c r="Y640" s="9">
        <v>4</v>
      </c>
      <c r="Z640" s="9">
        <v>92</v>
      </c>
      <c r="AA640" s="9">
        <v>4</v>
      </c>
      <c r="AB640" s="9">
        <v>3</v>
      </c>
      <c r="AC640" s="9">
        <v>19</v>
      </c>
      <c r="AD640" s="9">
        <v>9</v>
      </c>
      <c r="AE640" s="9">
        <v>193</v>
      </c>
      <c r="AF640" s="9">
        <v>10</v>
      </c>
      <c r="AG640" s="9">
        <v>5</v>
      </c>
      <c r="AH640" s="9">
        <v>14</v>
      </c>
      <c r="AI640" s="9">
        <v>13</v>
      </c>
      <c r="AJ640" s="9">
        <v>26</v>
      </c>
      <c r="AK640" s="9">
        <v>28</v>
      </c>
      <c r="AL640" s="9">
        <v>2</v>
      </c>
      <c r="AM640" s="9">
        <v>3</v>
      </c>
      <c r="AN640" s="9">
        <v>4</v>
      </c>
      <c r="AO640" s="9">
        <v>562</v>
      </c>
      <c r="AP640" s="9">
        <v>3</v>
      </c>
      <c r="AQ640" s="9">
        <v>5</v>
      </c>
      <c r="AR640" s="9">
        <v>5</v>
      </c>
      <c r="AS640" s="9">
        <v>1</v>
      </c>
      <c r="AT640" s="9">
        <v>13</v>
      </c>
      <c r="AU640" s="9">
        <v>22</v>
      </c>
      <c r="AV640" s="9">
        <v>6</v>
      </c>
      <c r="AW640" s="9">
        <v>1</v>
      </c>
      <c r="AX640" s="9">
        <v>24</v>
      </c>
      <c r="AY640" s="9">
        <v>104</v>
      </c>
      <c r="AZ640" s="9">
        <v>177</v>
      </c>
      <c r="BA640" s="9">
        <v>450</v>
      </c>
      <c r="BB640" s="9">
        <v>140</v>
      </c>
      <c r="BC640" s="9">
        <v>49</v>
      </c>
      <c r="BD640" s="9">
        <v>944</v>
      </c>
      <c r="BE640" s="9">
        <v>126</v>
      </c>
      <c r="BF640" s="9">
        <v>464</v>
      </c>
      <c r="BG640" s="9">
        <v>210</v>
      </c>
      <c r="BH640" s="9">
        <v>109</v>
      </c>
      <c r="BI640" s="9">
        <v>29</v>
      </c>
      <c r="BJ640" s="9">
        <v>6</v>
      </c>
    </row>
    <row r="641" spans="1:116" ht="16.5" thickTop="1" thickBot="1" x14ac:dyDescent="0.3"/>
    <row r="642" spans="1:116" ht="37.5" thickTop="1" x14ac:dyDescent="0.25">
      <c r="A642" s="79" t="s">
        <v>20</v>
      </c>
      <c r="B642" s="79"/>
      <c r="C642" s="28" t="s">
        <v>10</v>
      </c>
      <c r="D642" s="82" t="s">
        <v>3</v>
      </c>
      <c r="E642" s="82"/>
      <c r="F642" s="82"/>
      <c r="G642" s="82"/>
      <c r="H642" s="82"/>
      <c r="I642" s="82"/>
      <c r="J642" s="82" t="s">
        <v>60</v>
      </c>
      <c r="K642" s="82"/>
      <c r="L642" s="82"/>
      <c r="M642" s="82"/>
      <c r="N642" s="82"/>
      <c r="O642" s="82"/>
      <c r="P642" s="82"/>
      <c r="Q642" s="82"/>
      <c r="R642" s="82"/>
      <c r="S642" s="82"/>
      <c r="T642" s="82"/>
      <c r="U642" s="82"/>
      <c r="V642" s="82"/>
      <c r="W642" s="82"/>
      <c r="X642" s="82"/>
      <c r="Y642" s="82"/>
      <c r="Z642" s="82"/>
      <c r="AA642" s="82"/>
      <c r="AB642" s="82"/>
      <c r="AC642" s="82" t="s">
        <v>151</v>
      </c>
      <c r="AD642" s="82"/>
      <c r="AE642" s="82"/>
      <c r="AF642" s="82"/>
      <c r="AG642" s="82"/>
      <c r="AH642" s="82"/>
      <c r="AI642" s="82"/>
      <c r="AJ642" s="82"/>
      <c r="AK642" s="82"/>
      <c r="AL642" s="82"/>
      <c r="AM642" s="82"/>
      <c r="AN642" s="82"/>
      <c r="AO642" s="82"/>
      <c r="AP642" s="82"/>
      <c r="AQ642" s="82"/>
      <c r="AR642" s="82"/>
      <c r="AS642" s="82"/>
      <c r="AT642" s="82"/>
      <c r="AU642" s="82"/>
      <c r="AV642" s="82"/>
      <c r="AW642" s="82"/>
      <c r="AX642" s="82" t="s">
        <v>216</v>
      </c>
      <c r="AY642" s="82"/>
      <c r="AZ642" s="82"/>
      <c r="BA642" s="82"/>
      <c r="BB642" s="82"/>
      <c r="BC642" s="82"/>
      <c r="BD642" s="28" t="s">
        <v>199</v>
      </c>
      <c r="BE642" s="116" t="s">
        <v>299</v>
      </c>
      <c r="BF642" s="116"/>
      <c r="BG642" s="116"/>
      <c r="BH642" s="116"/>
      <c r="BI642" s="116"/>
      <c r="BJ642" s="116"/>
      <c r="BK642" s="116"/>
      <c r="BL642" s="75"/>
    </row>
    <row r="643" spans="1:116" ht="25.5" thickBot="1" x14ac:dyDescent="0.3">
      <c r="A643" s="81"/>
      <c r="B643" s="81"/>
      <c r="C643" s="29" t="s">
        <v>10</v>
      </c>
      <c r="D643" s="29" t="s">
        <v>4</v>
      </c>
      <c r="E643" s="29" t="s">
        <v>5</v>
      </c>
      <c r="F643" s="29" t="s">
        <v>6</v>
      </c>
      <c r="G643" s="29" t="s">
        <v>7</v>
      </c>
      <c r="H643" s="29" t="s">
        <v>8</v>
      </c>
      <c r="I643" s="29" t="s">
        <v>9</v>
      </c>
      <c r="J643" s="29" t="s">
        <v>64</v>
      </c>
      <c r="K643" s="29" t="s">
        <v>72</v>
      </c>
      <c r="L643" s="29" t="s">
        <v>65</v>
      </c>
      <c r="M643" s="29" t="s">
        <v>68</v>
      </c>
      <c r="N643" s="29" t="s">
        <v>77</v>
      </c>
      <c r="O643" s="29" t="s">
        <v>66</v>
      </c>
      <c r="P643" s="29" t="s">
        <v>69</v>
      </c>
      <c r="Q643" s="29" t="s">
        <v>67</v>
      </c>
      <c r="R643" s="29" t="s">
        <v>75</v>
      </c>
      <c r="S643" s="29" t="s">
        <v>71</v>
      </c>
      <c r="T643" s="29" t="s">
        <v>78</v>
      </c>
      <c r="U643" s="29" t="s">
        <v>70</v>
      </c>
      <c r="V643" s="29" t="s">
        <v>61</v>
      </c>
      <c r="W643" s="29" t="s">
        <v>79</v>
      </c>
      <c r="X643" s="29" t="s">
        <v>62</v>
      </c>
      <c r="Y643" s="29" t="s">
        <v>73</v>
      </c>
      <c r="Z643" s="29" t="s">
        <v>63</v>
      </c>
      <c r="AA643" s="29" t="s">
        <v>74</v>
      </c>
      <c r="AB643" s="29" t="s">
        <v>76</v>
      </c>
      <c r="AC643" s="29" t="s">
        <v>157</v>
      </c>
      <c r="AD643" s="29" t="s">
        <v>162</v>
      </c>
      <c r="AE643" s="29" t="s">
        <v>153</v>
      </c>
      <c r="AF643" s="29" t="s">
        <v>161</v>
      </c>
      <c r="AG643" s="29" t="s">
        <v>163</v>
      </c>
      <c r="AH643" s="29" t="s">
        <v>158</v>
      </c>
      <c r="AI643" s="29" t="s">
        <v>159</v>
      </c>
      <c r="AJ643" s="29" t="s">
        <v>155</v>
      </c>
      <c r="AK643" s="29" t="s">
        <v>154</v>
      </c>
      <c r="AL643" s="29" t="s">
        <v>169</v>
      </c>
      <c r="AM643" s="29" t="s">
        <v>167</v>
      </c>
      <c r="AN643" s="29" t="s">
        <v>166</v>
      </c>
      <c r="AO643" s="29" t="s">
        <v>152</v>
      </c>
      <c r="AP643" s="29" t="s">
        <v>168</v>
      </c>
      <c r="AQ643" s="29" t="s">
        <v>164</v>
      </c>
      <c r="AR643" s="29" t="s">
        <v>165</v>
      </c>
      <c r="AS643" s="29" t="s">
        <v>170</v>
      </c>
      <c r="AT643" s="29" t="s">
        <v>160</v>
      </c>
      <c r="AU643" s="29" t="s">
        <v>156</v>
      </c>
      <c r="AV643" s="29" t="s">
        <v>71</v>
      </c>
      <c r="AW643" s="29" t="s">
        <v>78</v>
      </c>
      <c r="AX643" s="29" t="s">
        <v>217</v>
      </c>
      <c r="AY643" s="29" t="s">
        <v>218</v>
      </c>
      <c r="AZ643" s="29" t="s">
        <v>219</v>
      </c>
      <c r="BA643" s="29" t="s">
        <v>220</v>
      </c>
      <c r="BB643" s="29" t="s">
        <v>221</v>
      </c>
      <c r="BC643" s="29" t="s">
        <v>222</v>
      </c>
      <c r="BD643" s="29" t="s">
        <v>58</v>
      </c>
      <c r="BE643" s="29" t="s">
        <v>300</v>
      </c>
      <c r="BF643" s="29" t="s">
        <v>201</v>
      </c>
      <c r="BG643" s="29" t="s">
        <v>202</v>
      </c>
      <c r="BH643" s="29" t="s">
        <v>203</v>
      </c>
      <c r="BI643" s="29" t="s">
        <v>204</v>
      </c>
      <c r="BJ643" s="29" t="s">
        <v>205</v>
      </c>
      <c r="BK643" s="29" t="s">
        <v>206</v>
      </c>
      <c r="BL643" s="75"/>
    </row>
    <row r="644" spans="1:116" ht="15.75" thickTop="1" x14ac:dyDescent="0.25">
      <c r="A644" s="85" t="s">
        <v>254</v>
      </c>
      <c r="B644" s="30" t="s">
        <v>59</v>
      </c>
      <c r="C644" s="110">
        <v>562.51027542372867</v>
      </c>
      <c r="D644" s="110">
        <v>563.79255421686719</v>
      </c>
      <c r="E644" s="110">
        <v>412.66666666666669</v>
      </c>
      <c r="F644" s="110">
        <v>563.46343434343407</v>
      </c>
      <c r="G644" s="111"/>
      <c r="H644" s="110">
        <v>533.66666666666663</v>
      </c>
      <c r="I644" s="111"/>
      <c r="J644" s="110">
        <v>330.67741935483878</v>
      </c>
      <c r="K644" s="110">
        <v>295</v>
      </c>
      <c r="L644" s="110">
        <v>385.92714285714294</v>
      </c>
      <c r="M644" s="110">
        <v>172.33333333333334</v>
      </c>
      <c r="N644" s="110">
        <v>250</v>
      </c>
      <c r="O644" s="110">
        <v>351.67857142857144</v>
      </c>
      <c r="P644" s="110">
        <v>358.50384615384615</v>
      </c>
      <c r="Q644" s="110">
        <v>474.90863636363633</v>
      </c>
      <c r="R644" s="110">
        <v>207.66666666666666</v>
      </c>
      <c r="S644" s="110">
        <v>399.16666666666669</v>
      </c>
      <c r="T644" s="110">
        <v>300</v>
      </c>
      <c r="U644" s="110">
        <v>407.1</v>
      </c>
      <c r="V644" s="110">
        <v>663.54686847599191</v>
      </c>
      <c r="W644" s="110">
        <v>325</v>
      </c>
      <c r="X644" s="110">
        <v>537.8705555555556</v>
      </c>
      <c r="Y644" s="110">
        <v>287.5</v>
      </c>
      <c r="Z644" s="110">
        <v>492.11826086956523</v>
      </c>
      <c r="AA644" s="110">
        <v>282.5</v>
      </c>
      <c r="AB644" s="110">
        <v>360.33333333333331</v>
      </c>
      <c r="AC644" s="110">
        <v>411.26210526315782</v>
      </c>
      <c r="AD644" s="110">
        <v>332.4422222222222</v>
      </c>
      <c r="AE644" s="110">
        <v>550.84647668393779</v>
      </c>
      <c r="AF644" s="110">
        <v>227.39999999999998</v>
      </c>
      <c r="AG644" s="110">
        <v>292</v>
      </c>
      <c r="AH644" s="110">
        <v>161.07142857142858</v>
      </c>
      <c r="AI644" s="110">
        <v>447.61538461538464</v>
      </c>
      <c r="AJ644" s="110">
        <v>313.92307692307696</v>
      </c>
      <c r="AK644" s="110">
        <v>351.67857142857144</v>
      </c>
      <c r="AL644" s="110">
        <v>370</v>
      </c>
      <c r="AM644" s="110">
        <v>360.33333333333331</v>
      </c>
      <c r="AN644" s="110">
        <v>218.25</v>
      </c>
      <c r="AO644" s="110">
        <v>639.18653024910998</v>
      </c>
      <c r="AP644" s="110">
        <v>327.66666666666669</v>
      </c>
      <c r="AQ644" s="110">
        <v>295</v>
      </c>
      <c r="AR644" s="110">
        <v>314</v>
      </c>
      <c r="AS644" s="110">
        <v>325</v>
      </c>
      <c r="AT644" s="110">
        <v>358.50384615384615</v>
      </c>
      <c r="AU644" s="110">
        <v>474.90863636363633</v>
      </c>
      <c r="AV644" s="110">
        <v>399.16666666666669</v>
      </c>
      <c r="AW644" s="110">
        <v>300</v>
      </c>
      <c r="AX644" s="110">
        <v>246.45833333333331</v>
      </c>
      <c r="AY644" s="110">
        <v>319.08653846153845</v>
      </c>
      <c r="AZ644" s="110">
        <v>452.7548022598873</v>
      </c>
      <c r="BA644" s="110">
        <v>599.06024444444517</v>
      </c>
      <c r="BB644" s="110">
        <v>798.74992857142843</v>
      </c>
      <c r="BC644" s="110">
        <v>619.7959183673471</v>
      </c>
      <c r="BD644" s="110">
        <v>562.51027542372867</v>
      </c>
      <c r="BE644" s="110">
        <v>427.87096774193549</v>
      </c>
      <c r="BF644" s="110">
        <v>534.43390862944136</v>
      </c>
      <c r="BG644" s="110">
        <v>565.34517598343723</v>
      </c>
      <c r="BH644" s="110">
        <v>598.31793103448297</v>
      </c>
      <c r="BI644" s="110">
        <v>569.10962962962947</v>
      </c>
      <c r="BJ644" s="110">
        <v>688</v>
      </c>
      <c r="BK644" s="110">
        <v>1200</v>
      </c>
      <c r="BL644" s="75"/>
    </row>
    <row r="645" spans="1:116" x14ac:dyDescent="0.25">
      <c r="A645" s="112"/>
      <c r="B645" s="113" t="s">
        <v>247</v>
      </c>
      <c r="C645" s="114">
        <v>546</v>
      </c>
      <c r="D645" s="114">
        <v>545</v>
      </c>
      <c r="E645" s="114">
        <v>282.5</v>
      </c>
      <c r="F645" s="114">
        <v>555</v>
      </c>
      <c r="G645" s="115"/>
      <c r="H645" s="114">
        <v>500</v>
      </c>
      <c r="I645" s="115"/>
      <c r="J645" s="114">
        <v>300</v>
      </c>
      <c r="K645" s="114">
        <v>300</v>
      </c>
      <c r="L645" s="114">
        <v>405</v>
      </c>
      <c r="M645" s="114">
        <v>157</v>
      </c>
      <c r="N645" s="114">
        <v>250</v>
      </c>
      <c r="O645" s="114">
        <v>351.5</v>
      </c>
      <c r="P645" s="114">
        <v>345</v>
      </c>
      <c r="Q645" s="114">
        <v>450</v>
      </c>
      <c r="R645" s="114">
        <v>205</v>
      </c>
      <c r="S645" s="114">
        <v>345</v>
      </c>
      <c r="T645" s="114">
        <v>300</v>
      </c>
      <c r="U645" s="114">
        <v>401</v>
      </c>
      <c r="V645" s="114">
        <v>650</v>
      </c>
      <c r="W645" s="114">
        <v>325</v>
      </c>
      <c r="X645" s="114">
        <v>522</v>
      </c>
      <c r="Y645" s="114">
        <v>290</v>
      </c>
      <c r="Z645" s="114">
        <v>495</v>
      </c>
      <c r="AA645" s="114">
        <v>282.5</v>
      </c>
      <c r="AB645" s="114">
        <v>350</v>
      </c>
      <c r="AC645" s="114">
        <v>443</v>
      </c>
      <c r="AD645" s="114">
        <v>327.99</v>
      </c>
      <c r="AE645" s="114">
        <v>525</v>
      </c>
      <c r="AF645" s="114">
        <v>243</v>
      </c>
      <c r="AG645" s="114">
        <v>330</v>
      </c>
      <c r="AH645" s="114">
        <v>156.5</v>
      </c>
      <c r="AI645" s="114">
        <v>440</v>
      </c>
      <c r="AJ645" s="114">
        <v>277.5</v>
      </c>
      <c r="AK645" s="114">
        <v>351.5</v>
      </c>
      <c r="AL645" s="114">
        <v>370</v>
      </c>
      <c r="AM645" s="114">
        <v>350</v>
      </c>
      <c r="AN645" s="114">
        <v>225</v>
      </c>
      <c r="AO645" s="114">
        <v>600</v>
      </c>
      <c r="AP645" s="114">
        <v>295</v>
      </c>
      <c r="AQ645" s="114">
        <v>300</v>
      </c>
      <c r="AR645" s="114">
        <v>305</v>
      </c>
      <c r="AS645" s="114">
        <v>325</v>
      </c>
      <c r="AT645" s="114">
        <v>345</v>
      </c>
      <c r="AU645" s="114">
        <v>450</v>
      </c>
      <c r="AV645" s="114">
        <v>345</v>
      </c>
      <c r="AW645" s="114">
        <v>300</v>
      </c>
      <c r="AX645" s="114">
        <v>221.5</v>
      </c>
      <c r="AY645" s="114">
        <v>315.5</v>
      </c>
      <c r="AZ645" s="114">
        <v>450</v>
      </c>
      <c r="BA645" s="114">
        <v>599</v>
      </c>
      <c r="BB645" s="114">
        <v>770</v>
      </c>
      <c r="BC645" s="114">
        <v>600</v>
      </c>
      <c r="BD645" s="114">
        <v>546</v>
      </c>
      <c r="BE645" s="114">
        <v>400</v>
      </c>
      <c r="BF645" s="114">
        <v>545</v>
      </c>
      <c r="BG645" s="114">
        <v>550</v>
      </c>
      <c r="BH645" s="114">
        <v>600</v>
      </c>
      <c r="BI645" s="114">
        <v>514</v>
      </c>
      <c r="BJ645" s="114">
        <v>688</v>
      </c>
      <c r="BK645" s="114">
        <v>1200</v>
      </c>
      <c r="BL645" s="75"/>
    </row>
    <row r="646" spans="1:116" ht="15.75" thickBot="1" x14ac:dyDescent="0.3">
      <c r="A646" s="87"/>
      <c r="B646" s="36" t="s">
        <v>224</v>
      </c>
      <c r="C646" s="37">
        <v>944</v>
      </c>
      <c r="D646" s="37">
        <v>830</v>
      </c>
      <c r="E646" s="37">
        <v>6</v>
      </c>
      <c r="F646" s="37">
        <v>99</v>
      </c>
      <c r="G646" s="37">
        <v>0</v>
      </c>
      <c r="H646" s="37">
        <v>9</v>
      </c>
      <c r="I646" s="37">
        <v>0</v>
      </c>
      <c r="J646" s="37">
        <v>31</v>
      </c>
      <c r="K646" s="37">
        <v>5</v>
      </c>
      <c r="L646" s="37">
        <v>28</v>
      </c>
      <c r="M646" s="37">
        <v>15</v>
      </c>
      <c r="N646" s="37">
        <v>1</v>
      </c>
      <c r="O646" s="37">
        <v>28</v>
      </c>
      <c r="P646" s="37">
        <v>13</v>
      </c>
      <c r="Q646" s="37">
        <v>22</v>
      </c>
      <c r="R646" s="37">
        <v>3</v>
      </c>
      <c r="S646" s="37">
        <v>6</v>
      </c>
      <c r="T646" s="37">
        <v>1</v>
      </c>
      <c r="U646" s="37">
        <v>10</v>
      </c>
      <c r="V646" s="37">
        <v>479</v>
      </c>
      <c r="W646" s="37">
        <v>1</v>
      </c>
      <c r="X646" s="37">
        <v>198</v>
      </c>
      <c r="Y646" s="37">
        <v>4</v>
      </c>
      <c r="Z646" s="37">
        <v>92</v>
      </c>
      <c r="AA646" s="37">
        <v>4</v>
      </c>
      <c r="AB646" s="37">
        <v>3</v>
      </c>
      <c r="AC646" s="37">
        <v>19</v>
      </c>
      <c r="AD646" s="37">
        <v>9</v>
      </c>
      <c r="AE646" s="37">
        <v>193</v>
      </c>
      <c r="AF646" s="37">
        <v>10</v>
      </c>
      <c r="AG646" s="37">
        <v>5</v>
      </c>
      <c r="AH646" s="37">
        <v>14</v>
      </c>
      <c r="AI646" s="37">
        <v>13</v>
      </c>
      <c r="AJ646" s="37">
        <v>26</v>
      </c>
      <c r="AK646" s="37">
        <v>28</v>
      </c>
      <c r="AL646" s="37">
        <v>2</v>
      </c>
      <c r="AM646" s="37">
        <v>3</v>
      </c>
      <c r="AN646" s="37">
        <v>4</v>
      </c>
      <c r="AO646" s="37">
        <v>562</v>
      </c>
      <c r="AP646" s="37">
        <v>3</v>
      </c>
      <c r="AQ646" s="37">
        <v>5</v>
      </c>
      <c r="AR646" s="37">
        <v>5</v>
      </c>
      <c r="AS646" s="37">
        <v>1</v>
      </c>
      <c r="AT646" s="37">
        <v>13</v>
      </c>
      <c r="AU646" s="37">
        <v>22</v>
      </c>
      <c r="AV646" s="37">
        <v>6</v>
      </c>
      <c r="AW646" s="37">
        <v>1</v>
      </c>
      <c r="AX646" s="37">
        <v>24</v>
      </c>
      <c r="AY646" s="37">
        <v>104</v>
      </c>
      <c r="AZ646" s="37">
        <v>177</v>
      </c>
      <c r="BA646" s="37">
        <v>450</v>
      </c>
      <c r="BB646" s="37">
        <v>140</v>
      </c>
      <c r="BC646" s="37">
        <v>49</v>
      </c>
      <c r="BD646" s="37">
        <v>944</v>
      </c>
      <c r="BE646" s="37">
        <v>31</v>
      </c>
      <c r="BF646" s="37">
        <v>197</v>
      </c>
      <c r="BG646" s="37">
        <v>483</v>
      </c>
      <c r="BH646" s="37">
        <v>203</v>
      </c>
      <c r="BI646" s="37">
        <v>27</v>
      </c>
      <c r="BJ646" s="37">
        <v>2</v>
      </c>
      <c r="BK646" s="37">
        <v>1</v>
      </c>
      <c r="BL646" s="75"/>
    </row>
    <row r="649" spans="1:116" x14ac:dyDescent="0.25">
      <c r="A649" s="38" t="s">
        <v>260</v>
      </c>
    </row>
    <row r="651" spans="1:116" x14ac:dyDescent="0.25">
      <c r="A651" s="38" t="s">
        <v>239</v>
      </c>
    </row>
    <row r="653" spans="1:116" ht="14.1" customHeight="1" x14ac:dyDescent="0.25">
      <c r="A653" s="95"/>
      <c r="B653" s="95"/>
      <c r="C653" s="11" t="s">
        <v>10</v>
      </c>
      <c r="D653" s="98" t="s">
        <v>151</v>
      </c>
      <c r="E653" s="98"/>
      <c r="F653" s="98"/>
      <c r="G653" s="98"/>
      <c r="H653" s="98"/>
      <c r="I653" s="98"/>
      <c r="J653" s="98"/>
      <c r="K653" s="98"/>
      <c r="L653" s="98"/>
      <c r="M653" s="98"/>
      <c r="N653" s="98"/>
      <c r="O653" s="98"/>
      <c r="P653" s="98"/>
      <c r="Q653" s="98"/>
      <c r="R653" s="98"/>
      <c r="S653" s="98"/>
      <c r="T653" s="98"/>
      <c r="U653" s="98"/>
      <c r="V653" s="98"/>
      <c r="W653" s="98"/>
      <c r="X653" s="98"/>
      <c r="Y653" s="98" t="s">
        <v>261</v>
      </c>
      <c r="Z653" s="98"/>
      <c r="AA653" s="98"/>
      <c r="AB653" s="98"/>
      <c r="AC653" s="98" t="s">
        <v>81</v>
      </c>
      <c r="AD653" s="98"/>
      <c r="AE653" s="98"/>
      <c r="AF653" s="98"/>
      <c r="AG653" s="98"/>
      <c r="AH653" s="98"/>
      <c r="AI653" s="98"/>
      <c r="AJ653" s="98"/>
      <c r="AK653" s="98"/>
      <c r="AL653" s="98"/>
      <c r="AM653" s="98"/>
      <c r="AN653" s="98"/>
      <c r="AO653" s="98"/>
      <c r="AP653" s="98"/>
      <c r="AQ653" s="98"/>
      <c r="AR653" s="98"/>
      <c r="AS653" s="98"/>
      <c r="AT653" s="98"/>
      <c r="AU653" s="98"/>
      <c r="AV653" s="98"/>
      <c r="AW653" s="98"/>
      <c r="AX653" s="98"/>
      <c r="AY653" s="98"/>
      <c r="AZ653" s="98"/>
      <c r="BA653" s="98"/>
      <c r="BB653" s="98"/>
      <c r="BC653" s="98"/>
      <c r="BD653" s="98"/>
      <c r="BE653" s="98"/>
      <c r="BF653" s="98"/>
      <c r="BG653" s="98"/>
      <c r="BH653" s="98"/>
      <c r="BI653" s="98"/>
      <c r="BJ653" s="98"/>
      <c r="BK653" s="98"/>
      <c r="BL653" s="98"/>
      <c r="BM653" s="98"/>
      <c r="BN653" s="98"/>
      <c r="BO653" s="98"/>
      <c r="BP653" s="98"/>
      <c r="BQ653" s="98"/>
      <c r="BR653" s="98"/>
      <c r="BS653" s="98"/>
      <c r="BT653" s="98"/>
      <c r="BU653" s="98"/>
      <c r="BV653" s="98"/>
      <c r="BW653" s="98"/>
      <c r="BX653" s="98"/>
      <c r="BY653" s="98"/>
      <c r="BZ653" s="98"/>
      <c r="CA653" s="98"/>
      <c r="CB653" s="98"/>
      <c r="CC653" s="98"/>
      <c r="CD653" s="98"/>
      <c r="CE653" s="98"/>
      <c r="CF653" s="98"/>
      <c r="CG653" s="98"/>
      <c r="CH653" s="98"/>
      <c r="CI653" s="98"/>
      <c r="CJ653" s="98"/>
      <c r="CK653" s="98"/>
      <c r="CL653" s="98"/>
      <c r="CM653" s="98"/>
      <c r="CN653" s="98"/>
      <c r="CO653" s="98"/>
      <c r="CP653" s="98"/>
      <c r="CQ653" s="98"/>
      <c r="CR653" s="98"/>
      <c r="CS653" s="98"/>
      <c r="CT653" s="98"/>
      <c r="CU653" s="98"/>
      <c r="CV653" s="98"/>
      <c r="CW653" s="98"/>
      <c r="CX653" s="98"/>
      <c r="CY653" s="98"/>
      <c r="CZ653" s="98"/>
      <c r="DA653" s="98"/>
      <c r="DB653" s="98"/>
      <c r="DC653" s="98"/>
      <c r="DD653" s="98"/>
      <c r="DE653" s="98"/>
      <c r="DF653" s="98"/>
      <c r="DG653" s="98"/>
      <c r="DH653" s="98" t="s">
        <v>262</v>
      </c>
      <c r="DI653" s="98"/>
      <c r="DJ653" s="98"/>
      <c r="DK653" s="98"/>
      <c r="DL653" s="98"/>
    </row>
    <row r="654" spans="1:116" ht="42" customHeight="1" x14ac:dyDescent="0.25">
      <c r="A654" s="97"/>
      <c r="B654" s="97"/>
      <c r="C654" s="13" t="s">
        <v>10</v>
      </c>
      <c r="D654" s="13" t="s">
        <v>157</v>
      </c>
      <c r="E654" s="13" t="s">
        <v>162</v>
      </c>
      <c r="F654" s="13" t="s">
        <v>153</v>
      </c>
      <c r="G654" s="13" t="s">
        <v>161</v>
      </c>
      <c r="H654" s="13" t="s">
        <v>163</v>
      </c>
      <c r="I654" s="13" t="s">
        <v>158</v>
      </c>
      <c r="J654" s="13" t="s">
        <v>159</v>
      </c>
      <c r="K654" s="13" t="s">
        <v>155</v>
      </c>
      <c r="L654" s="13" t="s">
        <v>154</v>
      </c>
      <c r="M654" s="13" t="s">
        <v>169</v>
      </c>
      <c r="N654" s="13" t="s">
        <v>167</v>
      </c>
      <c r="O654" s="13" t="s">
        <v>166</v>
      </c>
      <c r="P654" s="13" t="s">
        <v>152</v>
      </c>
      <c r="Q654" s="13" t="s">
        <v>168</v>
      </c>
      <c r="R654" s="13" t="s">
        <v>164</v>
      </c>
      <c r="S654" s="13" t="s">
        <v>165</v>
      </c>
      <c r="T654" s="13" t="s">
        <v>170</v>
      </c>
      <c r="U654" s="13" t="s">
        <v>160</v>
      </c>
      <c r="V654" s="13" t="s">
        <v>156</v>
      </c>
      <c r="W654" s="13" t="s">
        <v>71</v>
      </c>
      <c r="X654" s="13" t="s">
        <v>78</v>
      </c>
      <c r="Y654" s="23" t="s">
        <v>263</v>
      </c>
      <c r="Z654" s="23" t="s">
        <v>264</v>
      </c>
      <c r="AA654" s="23" t="s">
        <v>265</v>
      </c>
      <c r="AB654" s="23" t="s">
        <v>266</v>
      </c>
      <c r="AC654" s="13" t="s">
        <v>82</v>
      </c>
      <c r="AD654" s="13" t="s">
        <v>83</v>
      </c>
      <c r="AE654" s="13" t="s">
        <v>84</v>
      </c>
      <c r="AF654" s="13" t="s">
        <v>85</v>
      </c>
      <c r="AG654" s="13" t="s">
        <v>86</v>
      </c>
      <c r="AH654" s="13" t="s">
        <v>87</v>
      </c>
      <c r="AI654" s="13" t="s">
        <v>88</v>
      </c>
      <c r="AJ654" s="13" t="s">
        <v>89</v>
      </c>
      <c r="AK654" s="13" t="s">
        <v>64</v>
      </c>
      <c r="AL654" s="13" t="s">
        <v>90</v>
      </c>
      <c r="AM654" s="13" t="s">
        <v>91</v>
      </c>
      <c r="AN654" s="13" t="s">
        <v>92</v>
      </c>
      <c r="AO654" s="13" t="s">
        <v>93</v>
      </c>
      <c r="AP654" s="13" t="s">
        <v>72</v>
      </c>
      <c r="AQ654" s="13" t="s">
        <v>65</v>
      </c>
      <c r="AR654" s="13" t="s">
        <v>68</v>
      </c>
      <c r="AS654" s="13" t="s">
        <v>94</v>
      </c>
      <c r="AT654" s="13" t="s">
        <v>95</v>
      </c>
      <c r="AU654" s="13" t="s">
        <v>96</v>
      </c>
      <c r="AV654" s="13" t="s">
        <v>66</v>
      </c>
      <c r="AW654" s="13" t="s">
        <v>97</v>
      </c>
      <c r="AX654" s="13" t="s">
        <v>98</v>
      </c>
      <c r="AY654" s="13" t="s">
        <v>69</v>
      </c>
      <c r="AZ654" s="13" t="s">
        <v>67</v>
      </c>
      <c r="BA654" s="13" t="s">
        <v>99</v>
      </c>
      <c r="BB654" s="13" t="s">
        <v>100</v>
      </c>
      <c r="BC654" s="13" t="s">
        <v>101</v>
      </c>
      <c r="BD654" s="13" t="s">
        <v>102</v>
      </c>
      <c r="BE654" s="13" t="s">
        <v>103</v>
      </c>
      <c r="BF654" s="13" t="s">
        <v>75</v>
      </c>
      <c r="BG654" s="13" t="s">
        <v>104</v>
      </c>
      <c r="BH654" s="13" t="s">
        <v>105</v>
      </c>
      <c r="BI654" s="13" t="s">
        <v>70</v>
      </c>
      <c r="BJ654" s="13" t="s">
        <v>61</v>
      </c>
      <c r="BK654" s="13" t="s">
        <v>106</v>
      </c>
      <c r="BL654" s="13" t="s">
        <v>107</v>
      </c>
      <c r="BM654" s="13" t="s">
        <v>108</v>
      </c>
      <c r="BN654" s="13" t="s">
        <v>109</v>
      </c>
      <c r="BO654" s="13" t="s">
        <v>110</v>
      </c>
      <c r="BP654" s="13" t="s">
        <v>111</v>
      </c>
      <c r="BQ654" s="13" t="s">
        <v>112</v>
      </c>
      <c r="BR654" s="13" t="s">
        <v>113</v>
      </c>
      <c r="BS654" s="13" t="s">
        <v>114</v>
      </c>
      <c r="BT654" s="13" t="s">
        <v>115</v>
      </c>
      <c r="BU654" s="13" t="s">
        <v>116</v>
      </c>
      <c r="BV654" s="13" t="s">
        <v>117</v>
      </c>
      <c r="BW654" s="13" t="s">
        <v>118</v>
      </c>
      <c r="BX654" s="13" t="s">
        <v>119</v>
      </c>
      <c r="BY654" s="13" t="s">
        <v>120</v>
      </c>
      <c r="BZ654" s="13" t="s">
        <v>121</v>
      </c>
      <c r="CA654" s="13" t="s">
        <v>122</v>
      </c>
      <c r="CB654" s="13" t="s">
        <v>123</v>
      </c>
      <c r="CC654" s="13" t="s">
        <v>124</v>
      </c>
      <c r="CD654" s="13" t="s">
        <v>125</v>
      </c>
      <c r="CE654" s="13" t="s">
        <v>126</v>
      </c>
      <c r="CF654" s="13" t="s">
        <v>127</v>
      </c>
      <c r="CG654" s="13" t="s">
        <v>128</v>
      </c>
      <c r="CH654" s="13" t="s">
        <v>62</v>
      </c>
      <c r="CI654" s="13" t="s">
        <v>129</v>
      </c>
      <c r="CJ654" s="13" t="s">
        <v>130</v>
      </c>
      <c r="CK654" s="13" t="s">
        <v>131</v>
      </c>
      <c r="CL654" s="13" t="s">
        <v>132</v>
      </c>
      <c r="CM654" s="13" t="s">
        <v>73</v>
      </c>
      <c r="CN654" s="13" t="s">
        <v>133</v>
      </c>
      <c r="CO654" s="13" t="s">
        <v>134</v>
      </c>
      <c r="CP654" s="13" t="s">
        <v>135</v>
      </c>
      <c r="CQ654" s="13" t="s">
        <v>136</v>
      </c>
      <c r="CR654" s="13" t="s">
        <v>137</v>
      </c>
      <c r="CS654" s="13" t="s">
        <v>63</v>
      </c>
      <c r="CT654" s="13" t="s">
        <v>138</v>
      </c>
      <c r="CU654" s="13" t="s">
        <v>139</v>
      </c>
      <c r="CV654" s="13" t="s">
        <v>140</v>
      </c>
      <c r="CW654" s="13" t="s">
        <v>141</v>
      </c>
      <c r="CX654" s="13" t="s">
        <v>142</v>
      </c>
      <c r="CY654" s="13" t="s">
        <v>143</v>
      </c>
      <c r="CZ654" s="13" t="s">
        <v>144</v>
      </c>
      <c r="DA654" s="13" t="s">
        <v>145</v>
      </c>
      <c r="DB654" s="13" t="s">
        <v>146</v>
      </c>
      <c r="DC654" s="13" t="s">
        <v>147</v>
      </c>
      <c r="DD654" s="13" t="s">
        <v>148</v>
      </c>
      <c r="DE654" s="13" t="s">
        <v>74</v>
      </c>
      <c r="DF654" s="13" t="s">
        <v>149</v>
      </c>
      <c r="DG654" s="13" t="s">
        <v>76</v>
      </c>
      <c r="DH654" s="13" t="s">
        <v>267</v>
      </c>
      <c r="DI654" s="13" t="s">
        <v>268</v>
      </c>
      <c r="DJ654" s="13" t="s">
        <v>269</v>
      </c>
      <c r="DK654" s="13" t="s">
        <v>270</v>
      </c>
      <c r="DL654" s="13" t="s">
        <v>230</v>
      </c>
    </row>
    <row r="655" spans="1:116" ht="15" customHeight="1" x14ac:dyDescent="0.25">
      <c r="A655" s="92" t="s">
        <v>271</v>
      </c>
      <c r="B655" s="2" t="s">
        <v>59</v>
      </c>
      <c r="C655" s="24">
        <v>7.5121529036774843</v>
      </c>
      <c r="D655" s="24">
        <v>4.7474725807086777</v>
      </c>
      <c r="E655" s="24">
        <v>3.3331304063377862</v>
      </c>
      <c r="F655" s="24">
        <v>6.8861781384843184</v>
      </c>
      <c r="G655" s="24">
        <v>2.3973396796166169</v>
      </c>
      <c r="H655" s="24">
        <v>2.244266917293233</v>
      </c>
      <c r="I655" s="24">
        <v>1.7120762334726687</v>
      </c>
      <c r="J655" s="24">
        <v>4.8980040259671433</v>
      </c>
      <c r="K655" s="24">
        <v>3.8508942611151431</v>
      </c>
      <c r="L655" s="24">
        <v>4.6206651831158094</v>
      </c>
      <c r="M655" s="24">
        <v>3.7784090909090908</v>
      </c>
      <c r="N655" s="24">
        <v>2.9276799914769915</v>
      </c>
      <c r="O655" s="24">
        <v>2.3325269862739964</v>
      </c>
      <c r="P655" s="24">
        <v>8.9706126826896249</v>
      </c>
      <c r="Q655" s="24">
        <v>3.4993170454170355</v>
      </c>
      <c r="R655" s="24">
        <v>2.9858682425771708</v>
      </c>
      <c r="S655" s="24">
        <v>3.4339493142235473</v>
      </c>
      <c r="T655" s="24">
        <v>3.6557930258717657</v>
      </c>
      <c r="U655" s="24">
        <v>3.3334444272783528</v>
      </c>
      <c r="V655" s="24">
        <v>5.3483155188248048</v>
      </c>
      <c r="W655" s="24">
        <v>4.2898001178011382</v>
      </c>
      <c r="X655" s="24">
        <v>3.9215686274509802</v>
      </c>
      <c r="Y655" s="24">
        <v>8.775290424702705</v>
      </c>
      <c r="Z655" s="24">
        <v>7.5302203473209115</v>
      </c>
      <c r="AA655" s="24">
        <v>7.2405920941586484</v>
      </c>
      <c r="AB655" s="24">
        <v>7.5024025767255189</v>
      </c>
      <c r="AC655" s="24">
        <v>2.5244598060380827</v>
      </c>
      <c r="AD655" s="24">
        <v>1.8442622950819672</v>
      </c>
      <c r="AE655" s="24">
        <v>7.4767857142857146</v>
      </c>
      <c r="AF655" s="24">
        <v>6.8730216262256816</v>
      </c>
      <c r="AG655" s="24">
        <v>4.5398352919404088</v>
      </c>
      <c r="AH655" s="24">
        <v>7.551516585997196</v>
      </c>
      <c r="AI655" s="24">
        <v>3.1937172774869111</v>
      </c>
      <c r="AJ655" s="24">
        <v>7.7276074619420951</v>
      </c>
      <c r="AK655" s="24">
        <v>5.8367295530967418</v>
      </c>
      <c r="AL655" s="24">
        <v>4.6822742474916383</v>
      </c>
      <c r="AM655" s="24">
        <v>1.6885782089711783</v>
      </c>
      <c r="AN655" s="24">
        <v>2.5137111517367456</v>
      </c>
      <c r="AO655" s="24">
        <v>6.4368217101106104</v>
      </c>
      <c r="AP655" s="24">
        <v>2.9858682425771708</v>
      </c>
      <c r="AQ655" s="24">
        <v>4.8715704378737872</v>
      </c>
      <c r="AR655" s="24">
        <v>1.7120762334726687</v>
      </c>
      <c r="AS655" s="24">
        <v>3</v>
      </c>
      <c r="AT655" s="24">
        <v>5.0623924157338029</v>
      </c>
      <c r="AU655" s="24">
        <v>10.485662217474649</v>
      </c>
      <c r="AV655" s="24">
        <v>5.908646226216101</v>
      </c>
      <c r="AW655" s="24">
        <v>5</v>
      </c>
      <c r="AX655" s="24">
        <v>3.5818181818181816</v>
      </c>
      <c r="AY655" s="24">
        <v>4.5247746224598213</v>
      </c>
      <c r="AZ655" s="24">
        <v>4.6204813982449773</v>
      </c>
      <c r="BA655" s="24">
        <v>2.6919239081926296</v>
      </c>
      <c r="BB655" s="24">
        <v>6.3636363636363633</v>
      </c>
      <c r="BC655" s="24">
        <v>2.2482014388489207</v>
      </c>
      <c r="BD655" s="24">
        <v>2.6086956521739131</v>
      </c>
      <c r="BE655" s="24">
        <v>4.3913896190189057</v>
      </c>
      <c r="BF655" s="24">
        <v>2.4273168894871686</v>
      </c>
      <c r="BG655" s="24">
        <v>3.2447287220894605</v>
      </c>
      <c r="BH655" s="24">
        <v>5.7851789168278529</v>
      </c>
      <c r="BI655" s="24">
        <v>4.4318181818181817</v>
      </c>
      <c r="BJ655" s="24">
        <v>10.34624348474313</v>
      </c>
      <c r="BK655" s="24">
        <v>7.7321042467419936</v>
      </c>
      <c r="BL655" s="24">
        <v>2.8301886792452828</v>
      </c>
      <c r="BM655" s="24">
        <v>3.8750328686340927</v>
      </c>
      <c r="BN655" s="24">
        <v>6.383714644700393</v>
      </c>
      <c r="BO655" s="24">
        <v>5.2108978711922083</v>
      </c>
      <c r="BP655" s="24">
        <v>2.2688172043010755</v>
      </c>
      <c r="BQ655" s="24">
        <v>3.6557930258717657</v>
      </c>
      <c r="BR655" s="24">
        <v>6.6382425393921283</v>
      </c>
      <c r="BS655" s="24">
        <v>2.3937761819269898</v>
      </c>
      <c r="BT655" s="24">
        <v>4.6987767894358559</v>
      </c>
      <c r="BU655" s="24">
        <v>2.5806451612903225</v>
      </c>
      <c r="BV655" s="24">
        <v>4.363082537058065</v>
      </c>
      <c r="BW655" s="24">
        <v>3.9922525193154614</v>
      </c>
      <c r="BX655" s="24">
        <v>8.1750460899518043</v>
      </c>
      <c r="BY655" s="24">
        <v>9.2305947014238825</v>
      </c>
      <c r="BZ655" s="24">
        <v>2.7083960276858261</v>
      </c>
      <c r="CA655" s="24">
        <v>2.4255024255024251</v>
      </c>
      <c r="CB655" s="24">
        <v>3.9622641509433962</v>
      </c>
      <c r="CC655" s="24">
        <v>4.329004329004329</v>
      </c>
      <c r="CD655" s="24">
        <v>2.5380073855683611</v>
      </c>
      <c r="CE655" s="24">
        <v>6.5964708452590815</v>
      </c>
      <c r="CF655" s="24">
        <v>3.125</v>
      </c>
      <c r="CG655" s="24">
        <v>6.065938279512511</v>
      </c>
      <c r="CH655" s="24">
        <v>8.125810753584588</v>
      </c>
      <c r="CI655" s="24">
        <v>6.6789667896678973</v>
      </c>
      <c r="CJ655" s="24">
        <v>2.5900370401470223</v>
      </c>
      <c r="CK655" s="24">
        <v>3.5621761658031086</v>
      </c>
      <c r="CL655" s="24">
        <v>2.5183927560837578</v>
      </c>
      <c r="CM655" s="24">
        <v>2.8657894401680384</v>
      </c>
      <c r="CN655" s="24">
        <v>3.4993170454170355</v>
      </c>
      <c r="CO655" s="24">
        <v>2.4011638141772003</v>
      </c>
      <c r="CP655" s="24">
        <v>5.0511508951406645</v>
      </c>
      <c r="CQ655" s="24">
        <v>7.0301102745391937</v>
      </c>
      <c r="CR655" s="24">
        <v>5.4082307459167547</v>
      </c>
      <c r="CS655" s="24">
        <v>5.4036048549258693</v>
      </c>
      <c r="CT655" s="24">
        <v>5.7424118129614437</v>
      </c>
      <c r="CU655" s="24">
        <v>6.5657998317017441</v>
      </c>
      <c r="CV655" s="24">
        <v>2.0625</v>
      </c>
      <c r="CW655" s="24">
        <v>5.847843464358947</v>
      </c>
      <c r="CX655" s="24">
        <v>2.2272727272727271</v>
      </c>
      <c r="CY655" s="24">
        <v>5.4493270358788948</v>
      </c>
      <c r="CZ655" s="24">
        <v>3.9215686274509802</v>
      </c>
      <c r="DA655" s="24">
        <v>4.5751341681574242</v>
      </c>
      <c r="DB655" s="24">
        <v>5.7700180699995034</v>
      </c>
      <c r="DC655" s="24">
        <v>4.5298013245033113</v>
      </c>
      <c r="DD655" s="24">
        <v>6.1920647815647119</v>
      </c>
      <c r="DE655" s="24">
        <v>2.2897086466165413</v>
      </c>
      <c r="DF655" s="24">
        <v>4.1679159884046166</v>
      </c>
      <c r="DG655" s="24">
        <v>3.2571113850649498</v>
      </c>
      <c r="DH655" s="24">
        <v>10.653084096977654</v>
      </c>
      <c r="DI655" s="24">
        <v>8.1664710686974473</v>
      </c>
      <c r="DJ655" s="24">
        <v>6.3240435502126502</v>
      </c>
      <c r="DK655" s="24">
        <v>4.9838624271653416</v>
      </c>
      <c r="DL655" s="20"/>
    </row>
    <row r="656" spans="1:116" ht="15" customHeight="1" x14ac:dyDescent="0.25">
      <c r="A656" s="93"/>
      <c r="B656" s="3" t="s">
        <v>247</v>
      </c>
      <c r="C656" s="25">
        <v>7.2620344434069928</v>
      </c>
      <c r="D656" s="25">
        <v>4.8809523809523814</v>
      </c>
      <c r="E656" s="25">
        <v>3.4883720930232558</v>
      </c>
      <c r="F656" s="25">
        <v>6.6121134642288588</v>
      </c>
      <c r="G656" s="25">
        <v>2.3557692307692308</v>
      </c>
      <c r="H656" s="25">
        <v>2.0982142857142856</v>
      </c>
      <c r="I656" s="25">
        <v>1.6727827170834861</v>
      </c>
      <c r="J656" s="25">
        <v>5.0714285714285712</v>
      </c>
      <c r="K656" s="25">
        <v>3.4762313247525181</v>
      </c>
      <c r="L656" s="25">
        <v>4.7058823529411766</v>
      </c>
      <c r="M656" s="25">
        <v>3.7784090909090908</v>
      </c>
      <c r="N656" s="25">
        <v>2.7866242038216562</v>
      </c>
      <c r="O656" s="25">
        <v>2.2906550012855527</v>
      </c>
      <c r="P656" s="25">
        <v>8.7171779683493948</v>
      </c>
      <c r="Q656" s="25">
        <v>2.8640776699029127</v>
      </c>
      <c r="R656" s="25">
        <v>2.6638252530633988</v>
      </c>
      <c r="S656" s="25">
        <v>3.4782608695652173</v>
      </c>
      <c r="T656" s="25">
        <v>3.6557930258717657</v>
      </c>
      <c r="U656" s="25">
        <v>2.5985448149036543</v>
      </c>
      <c r="V656" s="25">
        <v>5.5027848538491426</v>
      </c>
      <c r="W656" s="25">
        <v>4.0004955179990827</v>
      </c>
      <c r="X656" s="25">
        <v>3.9215686274509802</v>
      </c>
      <c r="Y656" s="25">
        <v>9.0285475307836762</v>
      </c>
      <c r="Z656" s="25">
        <v>7.291666666666667</v>
      </c>
      <c r="AA656" s="25">
        <v>7.0742358078602621</v>
      </c>
      <c r="AB656" s="25">
        <v>7.0121951219512191</v>
      </c>
      <c r="AC656" s="25">
        <v>2.1591849011203852</v>
      </c>
      <c r="AD656" s="25">
        <v>1.8442622950819672</v>
      </c>
      <c r="AE656" s="25">
        <v>7.4767857142857146</v>
      </c>
      <c r="AF656" s="25">
        <v>7.0302430821731505</v>
      </c>
      <c r="AG656" s="25">
        <v>4.6930693069306928</v>
      </c>
      <c r="AH656" s="25">
        <v>7.602739726027397</v>
      </c>
      <c r="AI656" s="25">
        <v>3.1937172774869111</v>
      </c>
      <c r="AJ656" s="25">
        <v>8.0052493438320216</v>
      </c>
      <c r="AK656" s="25">
        <v>5.6851851851851851</v>
      </c>
      <c r="AL656" s="25">
        <v>4.6822742474916383</v>
      </c>
      <c r="AM656" s="25">
        <v>1.6885782089711783</v>
      </c>
      <c r="AN656" s="25">
        <v>2.5137111517367456</v>
      </c>
      <c r="AO656" s="25">
        <v>6.4812484268814501</v>
      </c>
      <c r="AP656" s="25">
        <v>2.6638252530633988</v>
      </c>
      <c r="AQ656" s="25">
        <v>4.918401135288553</v>
      </c>
      <c r="AR656" s="25">
        <v>1.6727827170834861</v>
      </c>
      <c r="AS656" s="25">
        <v>3</v>
      </c>
      <c r="AT656" s="25">
        <v>5.1271777003484322</v>
      </c>
      <c r="AU656" s="25">
        <v>10.567795092244314</v>
      </c>
      <c r="AV656" s="25">
        <v>6.1183261183261184</v>
      </c>
      <c r="AW656" s="25">
        <v>5</v>
      </c>
      <c r="AX656" s="25">
        <v>3.5818181818181816</v>
      </c>
      <c r="AY656" s="25">
        <v>4.8235294117647056</v>
      </c>
      <c r="AZ656" s="25">
        <v>5.0365586700884055</v>
      </c>
      <c r="BA656" s="25">
        <v>2.6824034334763946</v>
      </c>
      <c r="BB656" s="25">
        <v>6.3636363636363633</v>
      </c>
      <c r="BC656" s="25">
        <v>2.2482014388489207</v>
      </c>
      <c r="BD656" s="25">
        <v>2.6086956521739131</v>
      </c>
      <c r="BE656" s="25">
        <v>4.5552527569768282</v>
      </c>
      <c r="BF656" s="25">
        <v>2.4273168894871686</v>
      </c>
      <c r="BG656" s="25">
        <v>3.629229309799638</v>
      </c>
      <c r="BH656" s="25">
        <v>5.7851789168278529</v>
      </c>
      <c r="BI656" s="25">
        <v>4.4318181818181817</v>
      </c>
      <c r="BJ656" s="25">
        <v>10.25</v>
      </c>
      <c r="BK656" s="25">
        <v>7.6402389085315914</v>
      </c>
      <c r="BL656" s="25">
        <v>2.8301886792452828</v>
      </c>
      <c r="BM656" s="25">
        <v>3.8940809968847354</v>
      </c>
      <c r="BN656" s="25">
        <v>6.4128440366972477</v>
      </c>
      <c r="BO656" s="25">
        <v>5.1724137931034484</v>
      </c>
      <c r="BP656" s="25">
        <v>2.2688172043010755</v>
      </c>
      <c r="BQ656" s="25">
        <v>3.6557930258717657</v>
      </c>
      <c r="BR656" s="25">
        <v>6.7567567567567561</v>
      </c>
      <c r="BS656" s="25">
        <v>2.3937761819269898</v>
      </c>
      <c r="BT656" s="25">
        <v>4.5645366097712543</v>
      </c>
      <c r="BU656" s="25">
        <v>2.5806451612903225</v>
      </c>
      <c r="BV656" s="25">
        <v>4.2974298316414563</v>
      </c>
      <c r="BW656" s="25">
        <v>3.9922525193154614</v>
      </c>
      <c r="BX656" s="25">
        <v>8.4719715031789278</v>
      </c>
      <c r="BY656" s="25">
        <v>9.0097294415567113</v>
      </c>
      <c r="BZ656" s="25">
        <v>2.7083960276858261</v>
      </c>
      <c r="CA656" s="25">
        <v>2.4255024255024251</v>
      </c>
      <c r="CB656" s="25">
        <v>3.9622641509433962</v>
      </c>
      <c r="CC656" s="25">
        <v>4.329004329004329</v>
      </c>
      <c r="CD656" s="25">
        <v>2.375</v>
      </c>
      <c r="CE656" s="25">
        <v>6.9131130839761319</v>
      </c>
      <c r="CF656" s="25">
        <v>3.125</v>
      </c>
      <c r="CG656" s="25">
        <v>6.5849056603773581</v>
      </c>
      <c r="CH656" s="25">
        <v>8.080094466936572</v>
      </c>
      <c r="CI656" s="25">
        <v>6.6789667896678973</v>
      </c>
      <c r="CJ656" s="25">
        <v>2.5783419278064259</v>
      </c>
      <c r="CK656" s="25">
        <v>3.5621761658031086</v>
      </c>
      <c r="CL656" s="25">
        <v>2.5183927560837578</v>
      </c>
      <c r="CM656" s="25">
        <v>2.8657894401680384</v>
      </c>
      <c r="CN656" s="25">
        <v>2.8640776699029127</v>
      </c>
      <c r="CO656" s="25">
        <v>2.4184966624746056</v>
      </c>
      <c r="CP656" s="25">
        <v>5.0511508951406645</v>
      </c>
      <c r="CQ656" s="25">
        <v>7.2621641249092228</v>
      </c>
      <c r="CR656" s="25">
        <v>5.5294117647058822</v>
      </c>
      <c r="CS656" s="25">
        <v>5.3128689492325858</v>
      </c>
      <c r="CT656" s="25">
        <v>5.7424118129614437</v>
      </c>
      <c r="CU656" s="25">
        <v>6.6555740432612316</v>
      </c>
      <c r="CV656" s="25">
        <v>2.0625</v>
      </c>
      <c r="CW656" s="25">
        <v>5.847843464358947</v>
      </c>
      <c r="CX656" s="25">
        <v>2.2272727272727271</v>
      </c>
      <c r="CY656" s="25">
        <v>5.4555084745762707</v>
      </c>
      <c r="CZ656" s="25">
        <v>3.9215686274509802</v>
      </c>
      <c r="DA656" s="25">
        <v>4.5751341681574242</v>
      </c>
      <c r="DB656" s="25">
        <v>5.8571428571428568</v>
      </c>
      <c r="DC656" s="25">
        <v>4.5298013245033113</v>
      </c>
      <c r="DD656" s="25">
        <v>6.4633974989461853</v>
      </c>
      <c r="DE656" s="25">
        <v>2.2897086466165413</v>
      </c>
      <c r="DF656" s="25">
        <v>4.1938997821350767</v>
      </c>
      <c r="DG656" s="25">
        <v>3.2571113850649498</v>
      </c>
      <c r="DH656" s="25">
        <v>10.953674879966233</v>
      </c>
      <c r="DI656" s="25">
        <v>7.9019515036772745</v>
      </c>
      <c r="DJ656" s="25">
        <v>6.3319238900634254</v>
      </c>
      <c r="DK656" s="25">
        <v>5</v>
      </c>
      <c r="DL656" s="22"/>
    </row>
    <row r="657" spans="1:117" ht="15" customHeight="1" x14ac:dyDescent="0.25">
      <c r="A657" s="94"/>
      <c r="B657" s="4" t="s">
        <v>224</v>
      </c>
      <c r="C657" s="9">
        <v>930</v>
      </c>
      <c r="D657" s="9">
        <v>19</v>
      </c>
      <c r="E657" s="9">
        <v>9</v>
      </c>
      <c r="F657" s="9">
        <v>190</v>
      </c>
      <c r="G657" s="9">
        <v>10</v>
      </c>
      <c r="H657" s="9">
        <v>5</v>
      </c>
      <c r="I657" s="9">
        <v>14</v>
      </c>
      <c r="J657" s="9">
        <v>13</v>
      </c>
      <c r="K657" s="9">
        <v>26</v>
      </c>
      <c r="L657" s="9">
        <v>28</v>
      </c>
      <c r="M657" s="9">
        <v>2</v>
      </c>
      <c r="N657" s="9">
        <v>3</v>
      </c>
      <c r="O657" s="9">
        <v>4</v>
      </c>
      <c r="P657" s="9">
        <v>551</v>
      </c>
      <c r="Q657" s="9">
        <v>3</v>
      </c>
      <c r="R657" s="9">
        <v>5</v>
      </c>
      <c r="S657" s="9">
        <v>5</v>
      </c>
      <c r="T657" s="9">
        <v>1</v>
      </c>
      <c r="U657" s="9">
        <v>13</v>
      </c>
      <c r="V657" s="9">
        <v>22</v>
      </c>
      <c r="W657" s="9">
        <v>6</v>
      </c>
      <c r="X657" s="9">
        <v>1</v>
      </c>
      <c r="Y657" s="9">
        <v>96</v>
      </c>
      <c r="Z657" s="9">
        <v>329</v>
      </c>
      <c r="AA657" s="9">
        <v>377</v>
      </c>
      <c r="AB657" s="9">
        <v>113</v>
      </c>
      <c r="AC657" s="9">
        <v>12</v>
      </c>
      <c r="AD657" s="9">
        <v>1</v>
      </c>
      <c r="AE657" s="9">
        <v>2</v>
      </c>
      <c r="AF657" s="9">
        <v>4</v>
      </c>
      <c r="AG657" s="9">
        <v>3</v>
      </c>
      <c r="AH657" s="9">
        <v>29</v>
      </c>
      <c r="AI657" s="9">
        <v>1</v>
      </c>
      <c r="AJ657" s="9">
        <v>27</v>
      </c>
      <c r="AK657" s="9">
        <v>9</v>
      </c>
      <c r="AL657" s="9">
        <v>1</v>
      </c>
      <c r="AM657" s="9">
        <v>2</v>
      </c>
      <c r="AN657" s="9">
        <v>1</v>
      </c>
      <c r="AO657" s="9">
        <v>13</v>
      </c>
      <c r="AP657" s="9">
        <v>5</v>
      </c>
      <c r="AQ657" s="9">
        <v>18</v>
      </c>
      <c r="AR657" s="9">
        <v>14</v>
      </c>
      <c r="AS657" s="9">
        <v>2</v>
      </c>
      <c r="AT657" s="9">
        <v>6</v>
      </c>
      <c r="AU657" s="9">
        <v>31</v>
      </c>
      <c r="AV657" s="9">
        <v>17</v>
      </c>
      <c r="AW657" s="9">
        <v>1</v>
      </c>
      <c r="AX657" s="9">
        <v>2</v>
      </c>
      <c r="AY657" s="9">
        <v>5</v>
      </c>
      <c r="AZ657" s="9">
        <v>6</v>
      </c>
      <c r="BA657" s="9">
        <v>8</v>
      </c>
      <c r="BB657" s="9">
        <v>1</v>
      </c>
      <c r="BC657" s="9">
        <v>1</v>
      </c>
      <c r="BD657" s="9">
        <v>1</v>
      </c>
      <c r="BE657" s="9">
        <v>14</v>
      </c>
      <c r="BF657" s="9">
        <v>2</v>
      </c>
      <c r="BG657" s="9">
        <v>6</v>
      </c>
      <c r="BH657" s="9">
        <v>2</v>
      </c>
      <c r="BI657" s="9">
        <v>1</v>
      </c>
      <c r="BJ657" s="9">
        <v>277</v>
      </c>
      <c r="BK657" s="9">
        <v>22</v>
      </c>
      <c r="BL657" s="9">
        <v>1</v>
      </c>
      <c r="BM657" s="9">
        <v>5</v>
      </c>
      <c r="BN657" s="9">
        <v>7</v>
      </c>
      <c r="BO657" s="9">
        <v>9</v>
      </c>
      <c r="BP657" s="9">
        <v>1</v>
      </c>
      <c r="BQ657" s="9">
        <v>1</v>
      </c>
      <c r="BR657" s="9">
        <v>19</v>
      </c>
      <c r="BS657" s="9">
        <v>2</v>
      </c>
      <c r="BT657" s="9">
        <v>4</v>
      </c>
      <c r="BU657" s="9">
        <v>1</v>
      </c>
      <c r="BV657" s="9">
        <v>4</v>
      </c>
      <c r="BW657" s="9">
        <v>2</v>
      </c>
      <c r="BX657" s="9">
        <v>16</v>
      </c>
      <c r="BY657" s="9">
        <v>31</v>
      </c>
      <c r="BZ657" s="9">
        <v>1</v>
      </c>
      <c r="CA657" s="9">
        <v>1</v>
      </c>
      <c r="CB657" s="9">
        <v>1</v>
      </c>
      <c r="CC657" s="9">
        <v>1</v>
      </c>
      <c r="CD657" s="9">
        <v>7</v>
      </c>
      <c r="CE657" s="9">
        <v>3</v>
      </c>
      <c r="CF657" s="9">
        <v>1</v>
      </c>
      <c r="CG657" s="9">
        <v>7</v>
      </c>
      <c r="CH657" s="9">
        <v>98</v>
      </c>
      <c r="CI657" s="9">
        <v>1</v>
      </c>
      <c r="CJ657" s="9">
        <v>7</v>
      </c>
      <c r="CK657" s="9">
        <v>1</v>
      </c>
      <c r="CL657" s="9">
        <v>1</v>
      </c>
      <c r="CM657" s="9">
        <v>2</v>
      </c>
      <c r="CN657" s="9">
        <v>3</v>
      </c>
      <c r="CO657" s="9">
        <v>3</v>
      </c>
      <c r="CP657" s="9">
        <v>1</v>
      </c>
      <c r="CQ657" s="9">
        <v>13</v>
      </c>
      <c r="CR657" s="9">
        <v>3</v>
      </c>
      <c r="CS657" s="9">
        <v>13</v>
      </c>
      <c r="CT657" s="9">
        <v>1</v>
      </c>
      <c r="CU657" s="9">
        <v>45</v>
      </c>
      <c r="CV657" s="9">
        <v>1</v>
      </c>
      <c r="CW657" s="9">
        <v>2</v>
      </c>
      <c r="CX657" s="9">
        <v>1</v>
      </c>
      <c r="CY657" s="9">
        <v>11</v>
      </c>
      <c r="CZ657" s="9">
        <v>1</v>
      </c>
      <c r="DA657" s="9">
        <v>2</v>
      </c>
      <c r="DB657" s="9">
        <v>9</v>
      </c>
      <c r="DC657" s="9">
        <v>1</v>
      </c>
      <c r="DD657" s="9">
        <v>29</v>
      </c>
      <c r="DE657" s="9">
        <v>4</v>
      </c>
      <c r="DF657" s="9">
        <v>3</v>
      </c>
      <c r="DG657" s="9">
        <v>2</v>
      </c>
      <c r="DH657" s="9">
        <v>200</v>
      </c>
      <c r="DI657" s="9">
        <v>276</v>
      </c>
      <c r="DJ657" s="9">
        <v>253</v>
      </c>
      <c r="DK657" s="9">
        <v>201</v>
      </c>
      <c r="DL657" s="9">
        <v>0</v>
      </c>
    </row>
    <row r="659" spans="1:117" ht="14.1" customHeight="1" x14ac:dyDescent="0.25">
      <c r="A659" s="95"/>
      <c r="B659" s="95"/>
      <c r="C659" s="95"/>
      <c r="D659" s="11" t="s">
        <v>10</v>
      </c>
      <c r="E659" s="98" t="s">
        <v>151</v>
      </c>
      <c r="F659" s="98"/>
      <c r="G659" s="98"/>
      <c r="H659" s="98"/>
      <c r="I659" s="98"/>
      <c r="J659" s="98"/>
      <c r="K659" s="98"/>
      <c r="L659" s="98"/>
      <c r="M659" s="98"/>
      <c r="N659" s="98"/>
      <c r="O659" s="98"/>
      <c r="P659" s="98"/>
      <c r="Q659" s="98"/>
      <c r="R659" s="98"/>
      <c r="S659" s="98"/>
      <c r="T659" s="98"/>
      <c r="U659" s="98"/>
      <c r="V659" s="98"/>
      <c r="W659" s="98"/>
      <c r="X659" s="98"/>
      <c r="Y659" s="98"/>
      <c r="Z659" s="98" t="s">
        <v>261</v>
      </c>
      <c r="AA659" s="98"/>
      <c r="AB659" s="98"/>
      <c r="AC659" s="98"/>
      <c r="AD659" s="98" t="s">
        <v>81</v>
      </c>
      <c r="AE659" s="98"/>
      <c r="AF659" s="98"/>
      <c r="AG659" s="98"/>
      <c r="AH659" s="98"/>
      <c r="AI659" s="98"/>
      <c r="AJ659" s="98"/>
      <c r="AK659" s="98"/>
      <c r="AL659" s="98"/>
      <c r="AM659" s="98"/>
      <c r="AN659" s="98"/>
      <c r="AO659" s="98"/>
      <c r="AP659" s="98"/>
      <c r="AQ659" s="98"/>
      <c r="AR659" s="98"/>
      <c r="AS659" s="98"/>
      <c r="AT659" s="98"/>
      <c r="AU659" s="98"/>
      <c r="AV659" s="98"/>
      <c r="AW659" s="98"/>
      <c r="AX659" s="98"/>
      <c r="AY659" s="98"/>
      <c r="AZ659" s="98"/>
      <c r="BA659" s="98"/>
      <c r="BB659" s="98"/>
      <c r="BC659" s="98"/>
      <c r="BD659" s="98"/>
      <c r="BE659" s="98"/>
      <c r="BF659" s="98"/>
      <c r="BG659" s="98"/>
      <c r="BH659" s="98"/>
      <c r="BI659" s="98"/>
      <c r="BJ659" s="98"/>
      <c r="BK659" s="98"/>
      <c r="BL659" s="98"/>
      <c r="BM659" s="98"/>
      <c r="BN659" s="98"/>
      <c r="BO659" s="98"/>
      <c r="BP659" s="98"/>
      <c r="BQ659" s="98"/>
      <c r="BR659" s="98"/>
      <c r="BS659" s="98"/>
      <c r="BT659" s="98"/>
      <c r="BU659" s="98"/>
      <c r="BV659" s="98"/>
      <c r="BW659" s="98"/>
      <c r="BX659" s="98"/>
      <c r="BY659" s="98"/>
      <c r="BZ659" s="98"/>
      <c r="CA659" s="98"/>
      <c r="CB659" s="98"/>
      <c r="CC659" s="98"/>
      <c r="CD659" s="98"/>
      <c r="CE659" s="98"/>
      <c r="CF659" s="98"/>
      <c r="CG659" s="98"/>
      <c r="CH659" s="98"/>
      <c r="CI659" s="98"/>
      <c r="CJ659" s="98"/>
      <c r="CK659" s="98"/>
      <c r="CL659" s="98"/>
      <c r="CM659" s="98"/>
      <c r="CN659" s="98"/>
      <c r="CO659" s="98"/>
      <c r="CP659" s="98"/>
      <c r="CQ659" s="98"/>
      <c r="CR659" s="98"/>
      <c r="CS659" s="98"/>
      <c r="CT659" s="98"/>
      <c r="CU659" s="98"/>
      <c r="CV659" s="98"/>
      <c r="CW659" s="98"/>
      <c r="CX659" s="98"/>
      <c r="CY659" s="98"/>
      <c r="CZ659" s="98"/>
      <c r="DA659" s="98"/>
      <c r="DB659" s="98"/>
      <c r="DC659" s="98"/>
      <c r="DD659" s="98"/>
      <c r="DE659" s="98"/>
      <c r="DF659" s="98"/>
      <c r="DG659" s="98"/>
      <c r="DH659" s="98"/>
      <c r="DI659" s="98" t="s">
        <v>262</v>
      </c>
      <c r="DJ659" s="98"/>
      <c r="DK659" s="98"/>
      <c r="DL659" s="98"/>
      <c r="DM659" s="98"/>
    </row>
    <row r="660" spans="1:117" ht="42" customHeight="1" x14ac:dyDescent="0.25">
      <c r="A660" s="97"/>
      <c r="B660" s="97"/>
      <c r="C660" s="97"/>
      <c r="D660" s="13" t="s">
        <v>10</v>
      </c>
      <c r="E660" s="13" t="s">
        <v>157</v>
      </c>
      <c r="F660" s="13" t="s">
        <v>162</v>
      </c>
      <c r="G660" s="13" t="s">
        <v>153</v>
      </c>
      <c r="H660" s="13" t="s">
        <v>161</v>
      </c>
      <c r="I660" s="13" t="s">
        <v>163</v>
      </c>
      <c r="J660" s="13" t="s">
        <v>158</v>
      </c>
      <c r="K660" s="13" t="s">
        <v>159</v>
      </c>
      <c r="L660" s="13" t="s">
        <v>155</v>
      </c>
      <c r="M660" s="13" t="s">
        <v>154</v>
      </c>
      <c r="N660" s="13" t="s">
        <v>169</v>
      </c>
      <c r="O660" s="13" t="s">
        <v>167</v>
      </c>
      <c r="P660" s="13" t="s">
        <v>166</v>
      </c>
      <c r="Q660" s="13" t="s">
        <v>152</v>
      </c>
      <c r="R660" s="13" t="s">
        <v>168</v>
      </c>
      <c r="S660" s="13" t="s">
        <v>164</v>
      </c>
      <c r="T660" s="13" t="s">
        <v>165</v>
      </c>
      <c r="U660" s="13" t="s">
        <v>170</v>
      </c>
      <c r="V660" s="13" t="s">
        <v>160</v>
      </c>
      <c r="W660" s="13" t="s">
        <v>156</v>
      </c>
      <c r="X660" s="13" t="s">
        <v>71</v>
      </c>
      <c r="Y660" s="13" t="s">
        <v>78</v>
      </c>
      <c r="Z660" s="23" t="s">
        <v>263</v>
      </c>
      <c r="AA660" s="23" t="s">
        <v>264</v>
      </c>
      <c r="AB660" s="23" t="s">
        <v>265</v>
      </c>
      <c r="AC660" s="23" t="s">
        <v>266</v>
      </c>
      <c r="AD660" s="13" t="s">
        <v>82</v>
      </c>
      <c r="AE660" s="13" t="s">
        <v>83</v>
      </c>
      <c r="AF660" s="13" t="s">
        <v>84</v>
      </c>
      <c r="AG660" s="13" t="s">
        <v>85</v>
      </c>
      <c r="AH660" s="13" t="s">
        <v>86</v>
      </c>
      <c r="AI660" s="13" t="s">
        <v>87</v>
      </c>
      <c r="AJ660" s="13" t="s">
        <v>88</v>
      </c>
      <c r="AK660" s="13" t="s">
        <v>89</v>
      </c>
      <c r="AL660" s="13" t="s">
        <v>64</v>
      </c>
      <c r="AM660" s="13" t="s">
        <v>90</v>
      </c>
      <c r="AN660" s="13" t="s">
        <v>91</v>
      </c>
      <c r="AO660" s="13" t="s">
        <v>92</v>
      </c>
      <c r="AP660" s="13" t="s">
        <v>93</v>
      </c>
      <c r="AQ660" s="13" t="s">
        <v>72</v>
      </c>
      <c r="AR660" s="13" t="s">
        <v>65</v>
      </c>
      <c r="AS660" s="13" t="s">
        <v>68</v>
      </c>
      <c r="AT660" s="13" t="s">
        <v>94</v>
      </c>
      <c r="AU660" s="13" t="s">
        <v>95</v>
      </c>
      <c r="AV660" s="13" t="s">
        <v>96</v>
      </c>
      <c r="AW660" s="13" t="s">
        <v>66</v>
      </c>
      <c r="AX660" s="13" t="s">
        <v>97</v>
      </c>
      <c r="AY660" s="13" t="s">
        <v>98</v>
      </c>
      <c r="AZ660" s="13" t="s">
        <v>69</v>
      </c>
      <c r="BA660" s="13" t="s">
        <v>67</v>
      </c>
      <c r="BB660" s="13" t="s">
        <v>99</v>
      </c>
      <c r="BC660" s="13" t="s">
        <v>100</v>
      </c>
      <c r="BD660" s="13" t="s">
        <v>101</v>
      </c>
      <c r="BE660" s="13" t="s">
        <v>102</v>
      </c>
      <c r="BF660" s="13" t="s">
        <v>103</v>
      </c>
      <c r="BG660" s="13" t="s">
        <v>75</v>
      </c>
      <c r="BH660" s="13" t="s">
        <v>104</v>
      </c>
      <c r="BI660" s="13" t="s">
        <v>105</v>
      </c>
      <c r="BJ660" s="13" t="s">
        <v>70</v>
      </c>
      <c r="BK660" s="13" t="s">
        <v>61</v>
      </c>
      <c r="BL660" s="13" t="s">
        <v>106</v>
      </c>
      <c r="BM660" s="13" t="s">
        <v>107</v>
      </c>
      <c r="BN660" s="13" t="s">
        <v>108</v>
      </c>
      <c r="BO660" s="13" t="s">
        <v>109</v>
      </c>
      <c r="BP660" s="13" t="s">
        <v>110</v>
      </c>
      <c r="BQ660" s="13" t="s">
        <v>111</v>
      </c>
      <c r="BR660" s="13" t="s">
        <v>112</v>
      </c>
      <c r="BS660" s="13" t="s">
        <v>113</v>
      </c>
      <c r="BT660" s="13" t="s">
        <v>114</v>
      </c>
      <c r="BU660" s="13" t="s">
        <v>115</v>
      </c>
      <c r="BV660" s="13" t="s">
        <v>116</v>
      </c>
      <c r="BW660" s="13" t="s">
        <v>117</v>
      </c>
      <c r="BX660" s="13" t="s">
        <v>118</v>
      </c>
      <c r="BY660" s="13" t="s">
        <v>119</v>
      </c>
      <c r="BZ660" s="13" t="s">
        <v>120</v>
      </c>
      <c r="CA660" s="13" t="s">
        <v>121</v>
      </c>
      <c r="CB660" s="13" t="s">
        <v>122</v>
      </c>
      <c r="CC660" s="13" t="s">
        <v>123</v>
      </c>
      <c r="CD660" s="13" t="s">
        <v>124</v>
      </c>
      <c r="CE660" s="13" t="s">
        <v>125</v>
      </c>
      <c r="CF660" s="13" t="s">
        <v>126</v>
      </c>
      <c r="CG660" s="13" t="s">
        <v>127</v>
      </c>
      <c r="CH660" s="13" t="s">
        <v>128</v>
      </c>
      <c r="CI660" s="13" t="s">
        <v>62</v>
      </c>
      <c r="CJ660" s="13" t="s">
        <v>129</v>
      </c>
      <c r="CK660" s="13" t="s">
        <v>130</v>
      </c>
      <c r="CL660" s="13" t="s">
        <v>131</v>
      </c>
      <c r="CM660" s="13" t="s">
        <v>132</v>
      </c>
      <c r="CN660" s="13" t="s">
        <v>73</v>
      </c>
      <c r="CO660" s="13" t="s">
        <v>133</v>
      </c>
      <c r="CP660" s="13" t="s">
        <v>134</v>
      </c>
      <c r="CQ660" s="13" t="s">
        <v>135</v>
      </c>
      <c r="CR660" s="13" t="s">
        <v>136</v>
      </c>
      <c r="CS660" s="13" t="s">
        <v>137</v>
      </c>
      <c r="CT660" s="13" t="s">
        <v>63</v>
      </c>
      <c r="CU660" s="13" t="s">
        <v>138</v>
      </c>
      <c r="CV660" s="13" t="s">
        <v>139</v>
      </c>
      <c r="CW660" s="13" t="s">
        <v>140</v>
      </c>
      <c r="CX660" s="13" t="s">
        <v>141</v>
      </c>
      <c r="CY660" s="13" t="s">
        <v>142</v>
      </c>
      <c r="CZ660" s="13" t="s">
        <v>143</v>
      </c>
      <c r="DA660" s="13" t="s">
        <v>144</v>
      </c>
      <c r="DB660" s="13" t="s">
        <v>145</v>
      </c>
      <c r="DC660" s="13" t="s">
        <v>146</v>
      </c>
      <c r="DD660" s="13" t="s">
        <v>147</v>
      </c>
      <c r="DE660" s="13" t="s">
        <v>148</v>
      </c>
      <c r="DF660" s="13" t="s">
        <v>74</v>
      </c>
      <c r="DG660" s="13" t="s">
        <v>149</v>
      </c>
      <c r="DH660" s="13" t="s">
        <v>76</v>
      </c>
      <c r="DI660" s="13" t="s">
        <v>267</v>
      </c>
      <c r="DJ660" s="13" t="s">
        <v>268</v>
      </c>
      <c r="DK660" s="13" t="s">
        <v>269</v>
      </c>
      <c r="DL660" s="13" t="s">
        <v>270</v>
      </c>
      <c r="DM660" s="13" t="s">
        <v>230</v>
      </c>
    </row>
    <row r="661" spans="1:117" ht="15" customHeight="1" x14ac:dyDescent="0.25">
      <c r="A661" s="92" t="s">
        <v>272</v>
      </c>
      <c r="B661" s="2" t="s">
        <v>273</v>
      </c>
      <c r="C661" s="2" t="s">
        <v>1</v>
      </c>
      <c r="D661" s="5">
        <v>134</v>
      </c>
      <c r="E661" s="5">
        <v>5</v>
      </c>
      <c r="F661" s="5">
        <v>8</v>
      </c>
      <c r="G661" s="5">
        <v>15</v>
      </c>
      <c r="H661" s="5">
        <v>10</v>
      </c>
      <c r="I661" s="5">
        <v>5</v>
      </c>
      <c r="J661" s="5">
        <v>14</v>
      </c>
      <c r="K661" s="5">
        <v>2</v>
      </c>
      <c r="L661" s="5">
        <v>16</v>
      </c>
      <c r="M661" s="5">
        <v>12</v>
      </c>
      <c r="N661" s="5">
        <v>1</v>
      </c>
      <c r="O661" s="5">
        <v>3</v>
      </c>
      <c r="P661" s="5">
        <v>4</v>
      </c>
      <c r="Q661" s="5">
        <v>11</v>
      </c>
      <c r="R661" s="5">
        <v>2</v>
      </c>
      <c r="S661" s="5">
        <v>4</v>
      </c>
      <c r="T661" s="5">
        <v>4</v>
      </c>
      <c r="U661" s="5">
        <v>1</v>
      </c>
      <c r="V661" s="5">
        <v>10</v>
      </c>
      <c r="W661" s="5">
        <v>3</v>
      </c>
      <c r="X661" s="5">
        <v>3</v>
      </c>
      <c r="Y661" s="5">
        <v>1</v>
      </c>
      <c r="Z661" s="5">
        <v>4</v>
      </c>
      <c r="AA661" s="5">
        <v>43</v>
      </c>
      <c r="AB661" s="5">
        <v>63</v>
      </c>
      <c r="AC661" s="5">
        <v>20</v>
      </c>
      <c r="AD661" s="5">
        <v>12</v>
      </c>
      <c r="AE661" s="5">
        <v>1</v>
      </c>
      <c r="AF661" s="5">
        <v>0</v>
      </c>
      <c r="AG661" s="5">
        <v>0</v>
      </c>
      <c r="AH661" s="5">
        <v>1</v>
      </c>
      <c r="AI661" s="5">
        <v>0</v>
      </c>
      <c r="AJ661" s="5">
        <v>1</v>
      </c>
      <c r="AK661" s="5">
        <v>0</v>
      </c>
      <c r="AL661" s="5">
        <v>1</v>
      </c>
      <c r="AM661" s="5">
        <v>0</v>
      </c>
      <c r="AN661" s="5">
        <v>2</v>
      </c>
      <c r="AO661" s="5">
        <v>1</v>
      </c>
      <c r="AP661" s="5">
        <v>1</v>
      </c>
      <c r="AQ661" s="5">
        <v>4</v>
      </c>
      <c r="AR661" s="5">
        <v>4</v>
      </c>
      <c r="AS661" s="5">
        <v>14</v>
      </c>
      <c r="AT661" s="5">
        <v>2</v>
      </c>
      <c r="AU661" s="5">
        <v>0</v>
      </c>
      <c r="AV661" s="5">
        <v>0</v>
      </c>
      <c r="AW661" s="5">
        <v>1</v>
      </c>
      <c r="AX661" s="5">
        <v>0</v>
      </c>
      <c r="AY661" s="5">
        <v>1</v>
      </c>
      <c r="AZ661" s="5">
        <v>2</v>
      </c>
      <c r="BA661" s="5">
        <v>2</v>
      </c>
      <c r="BB661" s="5">
        <v>8</v>
      </c>
      <c r="BC661" s="5">
        <v>0</v>
      </c>
      <c r="BD661" s="5">
        <v>1</v>
      </c>
      <c r="BE661" s="5">
        <v>1</v>
      </c>
      <c r="BF661" s="5">
        <v>5</v>
      </c>
      <c r="BG661" s="5">
        <v>2</v>
      </c>
      <c r="BH661" s="5">
        <v>6</v>
      </c>
      <c r="BI661" s="5">
        <v>0</v>
      </c>
      <c r="BJ661" s="5">
        <v>0</v>
      </c>
      <c r="BK661" s="5">
        <v>2</v>
      </c>
      <c r="BL661" s="5">
        <v>0</v>
      </c>
      <c r="BM661" s="5">
        <v>1</v>
      </c>
      <c r="BN661" s="5">
        <v>3</v>
      </c>
      <c r="BO661" s="5">
        <v>0</v>
      </c>
      <c r="BP661" s="5">
        <v>1</v>
      </c>
      <c r="BQ661" s="5">
        <v>1</v>
      </c>
      <c r="BR661" s="5">
        <v>1</v>
      </c>
      <c r="BS661" s="5">
        <v>2</v>
      </c>
      <c r="BT661" s="5">
        <v>2</v>
      </c>
      <c r="BU661" s="5">
        <v>0</v>
      </c>
      <c r="BV661" s="5">
        <v>1</v>
      </c>
      <c r="BW661" s="5">
        <v>2</v>
      </c>
      <c r="BX661" s="5">
        <v>1</v>
      </c>
      <c r="BY661" s="5">
        <v>0</v>
      </c>
      <c r="BZ661" s="5">
        <v>1</v>
      </c>
      <c r="CA661" s="5">
        <v>1</v>
      </c>
      <c r="CB661" s="5">
        <v>1</v>
      </c>
      <c r="CC661" s="5">
        <v>1</v>
      </c>
      <c r="CD661" s="5">
        <v>0</v>
      </c>
      <c r="CE661" s="5">
        <v>7</v>
      </c>
      <c r="CF661" s="5">
        <v>0</v>
      </c>
      <c r="CG661" s="5">
        <v>1</v>
      </c>
      <c r="CH661" s="5">
        <v>0</v>
      </c>
      <c r="CI661" s="5">
        <v>0</v>
      </c>
      <c r="CJ661" s="5">
        <v>0</v>
      </c>
      <c r="CK661" s="5">
        <v>7</v>
      </c>
      <c r="CL661" s="5">
        <v>1</v>
      </c>
      <c r="CM661" s="5">
        <v>1</v>
      </c>
      <c r="CN661" s="5">
        <v>2</v>
      </c>
      <c r="CO661" s="5">
        <v>2</v>
      </c>
      <c r="CP661" s="5">
        <v>3</v>
      </c>
      <c r="CQ661" s="5">
        <v>0</v>
      </c>
      <c r="CR661" s="5">
        <v>0</v>
      </c>
      <c r="CS661" s="5">
        <v>0</v>
      </c>
      <c r="CT661" s="5">
        <v>1</v>
      </c>
      <c r="CU661" s="5">
        <v>0</v>
      </c>
      <c r="CV661" s="5">
        <v>3</v>
      </c>
      <c r="CW661" s="5">
        <v>1</v>
      </c>
      <c r="CX661" s="5">
        <v>0</v>
      </c>
      <c r="CY661" s="5">
        <v>1</v>
      </c>
      <c r="CZ661" s="5">
        <v>1</v>
      </c>
      <c r="DA661" s="5">
        <v>1</v>
      </c>
      <c r="DB661" s="5">
        <v>0</v>
      </c>
      <c r="DC661" s="5">
        <v>1</v>
      </c>
      <c r="DD661" s="5">
        <v>0</v>
      </c>
      <c r="DE661" s="5">
        <v>1</v>
      </c>
      <c r="DF661" s="5">
        <v>4</v>
      </c>
      <c r="DG661" s="5">
        <v>0</v>
      </c>
      <c r="DH661" s="5">
        <v>2</v>
      </c>
      <c r="DI661" s="5">
        <v>1</v>
      </c>
      <c r="DJ661" s="5">
        <v>12</v>
      </c>
      <c r="DK661" s="5">
        <v>41</v>
      </c>
      <c r="DL661" s="5">
        <v>80</v>
      </c>
      <c r="DM661" s="5">
        <v>0</v>
      </c>
    </row>
    <row r="662" spans="1:117" ht="15" customHeight="1" x14ac:dyDescent="0.25">
      <c r="A662" s="93"/>
      <c r="B662" s="3" t="s">
        <v>274</v>
      </c>
      <c r="C662" s="3" t="s">
        <v>1</v>
      </c>
      <c r="D662" s="7">
        <v>295</v>
      </c>
      <c r="E662" s="7">
        <v>13</v>
      </c>
      <c r="F662" s="7">
        <v>1</v>
      </c>
      <c r="G662" s="7">
        <v>96</v>
      </c>
      <c r="H662" s="7">
        <v>0</v>
      </c>
      <c r="I662" s="7">
        <v>0</v>
      </c>
      <c r="J662" s="7">
        <v>0</v>
      </c>
      <c r="K662" s="7">
        <v>11</v>
      </c>
      <c r="L662" s="7">
        <v>8</v>
      </c>
      <c r="M662" s="7">
        <v>15</v>
      </c>
      <c r="N662" s="7">
        <v>1</v>
      </c>
      <c r="O662" s="7">
        <v>0</v>
      </c>
      <c r="P662" s="7">
        <v>0</v>
      </c>
      <c r="Q662" s="7">
        <v>126</v>
      </c>
      <c r="R662" s="7">
        <v>1</v>
      </c>
      <c r="S662" s="7">
        <v>1</v>
      </c>
      <c r="T662" s="7">
        <v>1</v>
      </c>
      <c r="U662" s="7">
        <v>0</v>
      </c>
      <c r="V662" s="7">
        <v>3</v>
      </c>
      <c r="W662" s="7">
        <v>15</v>
      </c>
      <c r="X662" s="7">
        <v>3</v>
      </c>
      <c r="Y662" s="7">
        <v>0</v>
      </c>
      <c r="Z662" s="7">
        <v>28</v>
      </c>
      <c r="AA662" s="7">
        <v>102</v>
      </c>
      <c r="AB662" s="7">
        <v>123</v>
      </c>
      <c r="AC662" s="7">
        <v>36</v>
      </c>
      <c r="AD662" s="7">
        <v>0</v>
      </c>
      <c r="AE662" s="7">
        <v>0</v>
      </c>
      <c r="AF662" s="7">
        <v>1</v>
      </c>
      <c r="AG662" s="7">
        <v>2</v>
      </c>
      <c r="AH662" s="7">
        <v>2</v>
      </c>
      <c r="AI662" s="7">
        <v>10</v>
      </c>
      <c r="AJ662" s="7">
        <v>0</v>
      </c>
      <c r="AK662" s="7">
        <v>8</v>
      </c>
      <c r="AL662" s="7">
        <v>6</v>
      </c>
      <c r="AM662" s="7">
        <v>1</v>
      </c>
      <c r="AN662" s="7">
        <v>0</v>
      </c>
      <c r="AO662" s="7">
        <v>0</v>
      </c>
      <c r="AP662" s="7">
        <v>8</v>
      </c>
      <c r="AQ662" s="7">
        <v>1</v>
      </c>
      <c r="AR662" s="7">
        <v>13</v>
      </c>
      <c r="AS662" s="7">
        <v>0</v>
      </c>
      <c r="AT662" s="7">
        <v>0</v>
      </c>
      <c r="AU662" s="7">
        <v>6</v>
      </c>
      <c r="AV662" s="7">
        <v>3</v>
      </c>
      <c r="AW662" s="7">
        <v>15</v>
      </c>
      <c r="AX662" s="7">
        <v>1</v>
      </c>
      <c r="AY662" s="7">
        <v>1</v>
      </c>
      <c r="AZ662" s="7">
        <v>3</v>
      </c>
      <c r="BA662" s="7">
        <v>4</v>
      </c>
      <c r="BB662" s="7">
        <v>0</v>
      </c>
      <c r="BC662" s="7">
        <v>1</v>
      </c>
      <c r="BD662" s="7">
        <v>0</v>
      </c>
      <c r="BE662" s="7">
        <v>0</v>
      </c>
      <c r="BF662" s="7">
        <v>9</v>
      </c>
      <c r="BG662" s="7">
        <v>0</v>
      </c>
      <c r="BH662" s="7">
        <v>0</v>
      </c>
      <c r="BI662" s="7">
        <v>1</v>
      </c>
      <c r="BJ662" s="7">
        <v>1</v>
      </c>
      <c r="BK662" s="7">
        <v>23</v>
      </c>
      <c r="BL662" s="7">
        <v>4</v>
      </c>
      <c r="BM662" s="7">
        <v>0</v>
      </c>
      <c r="BN662" s="7">
        <v>2</v>
      </c>
      <c r="BO662" s="7">
        <v>7</v>
      </c>
      <c r="BP662" s="7">
        <v>8</v>
      </c>
      <c r="BQ662" s="7">
        <v>0</v>
      </c>
      <c r="BR662" s="7">
        <v>0</v>
      </c>
      <c r="BS662" s="7">
        <v>9</v>
      </c>
      <c r="BT662" s="7">
        <v>0</v>
      </c>
      <c r="BU662" s="7">
        <v>4</v>
      </c>
      <c r="BV662" s="7">
        <v>0</v>
      </c>
      <c r="BW662" s="7">
        <v>2</v>
      </c>
      <c r="BX662" s="7">
        <v>1</v>
      </c>
      <c r="BY662" s="7">
        <v>2</v>
      </c>
      <c r="BZ662" s="7">
        <v>0</v>
      </c>
      <c r="CA662" s="7">
        <v>0</v>
      </c>
      <c r="CB662" s="7">
        <v>0</v>
      </c>
      <c r="CC662" s="7">
        <v>0</v>
      </c>
      <c r="CD662" s="7">
        <v>1</v>
      </c>
      <c r="CE662" s="7">
        <v>0</v>
      </c>
      <c r="CF662" s="7">
        <v>2</v>
      </c>
      <c r="CG662" s="7">
        <v>0</v>
      </c>
      <c r="CH662" s="7">
        <v>5</v>
      </c>
      <c r="CI662" s="7">
        <v>33</v>
      </c>
      <c r="CJ662" s="7">
        <v>1</v>
      </c>
      <c r="CK662" s="7">
        <v>0</v>
      </c>
      <c r="CL662" s="7">
        <v>0</v>
      </c>
      <c r="CM662" s="7">
        <v>0</v>
      </c>
      <c r="CN662" s="7">
        <v>0</v>
      </c>
      <c r="CO662" s="7">
        <v>1</v>
      </c>
      <c r="CP662" s="7">
        <v>0</v>
      </c>
      <c r="CQ662" s="7">
        <v>1</v>
      </c>
      <c r="CR662" s="7">
        <v>6</v>
      </c>
      <c r="CS662" s="7">
        <v>3</v>
      </c>
      <c r="CT662" s="7">
        <v>11</v>
      </c>
      <c r="CU662" s="7">
        <v>1</v>
      </c>
      <c r="CV662" s="7">
        <v>24</v>
      </c>
      <c r="CW662" s="7">
        <v>0</v>
      </c>
      <c r="CX662" s="7">
        <v>2</v>
      </c>
      <c r="CY662" s="7">
        <v>0</v>
      </c>
      <c r="CZ662" s="7">
        <v>9</v>
      </c>
      <c r="DA662" s="7">
        <v>0</v>
      </c>
      <c r="DB662" s="7">
        <v>2</v>
      </c>
      <c r="DC662" s="7">
        <v>7</v>
      </c>
      <c r="DD662" s="7">
        <v>1</v>
      </c>
      <c r="DE662" s="7">
        <v>23</v>
      </c>
      <c r="DF662" s="7">
        <v>0</v>
      </c>
      <c r="DG662" s="7">
        <v>3</v>
      </c>
      <c r="DH662" s="7">
        <v>0</v>
      </c>
      <c r="DI662" s="7">
        <v>21</v>
      </c>
      <c r="DJ662" s="7">
        <v>81</v>
      </c>
      <c r="DK662" s="7">
        <v>115</v>
      </c>
      <c r="DL662" s="7">
        <v>78</v>
      </c>
      <c r="DM662" s="7">
        <v>0</v>
      </c>
    </row>
    <row r="663" spans="1:117" ht="15" customHeight="1" x14ac:dyDescent="0.25">
      <c r="A663" s="93"/>
      <c r="B663" s="3" t="s">
        <v>275</v>
      </c>
      <c r="C663" s="3" t="s">
        <v>1</v>
      </c>
      <c r="D663" s="7">
        <v>296</v>
      </c>
      <c r="E663" s="7">
        <v>1</v>
      </c>
      <c r="F663" s="7">
        <v>0</v>
      </c>
      <c r="G663" s="7">
        <v>59</v>
      </c>
      <c r="H663" s="7">
        <v>0</v>
      </c>
      <c r="I663" s="7">
        <v>0</v>
      </c>
      <c r="J663" s="7">
        <v>0</v>
      </c>
      <c r="K663" s="7">
        <v>0</v>
      </c>
      <c r="L663" s="7">
        <v>2</v>
      </c>
      <c r="M663" s="7">
        <v>1</v>
      </c>
      <c r="N663" s="7">
        <v>0</v>
      </c>
      <c r="O663" s="7">
        <v>0</v>
      </c>
      <c r="P663" s="7">
        <v>0</v>
      </c>
      <c r="Q663" s="7">
        <v>229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4</v>
      </c>
      <c r="X663" s="7">
        <v>0</v>
      </c>
      <c r="Y663" s="7">
        <v>0</v>
      </c>
      <c r="Z663" s="7">
        <v>30</v>
      </c>
      <c r="AA663" s="7">
        <v>114</v>
      </c>
      <c r="AB663" s="7">
        <v>117</v>
      </c>
      <c r="AC663" s="7">
        <v>32</v>
      </c>
      <c r="AD663" s="7">
        <v>0</v>
      </c>
      <c r="AE663" s="7">
        <v>0</v>
      </c>
      <c r="AF663" s="7">
        <v>1</v>
      </c>
      <c r="AG663" s="7">
        <v>2</v>
      </c>
      <c r="AH663" s="7">
        <v>0</v>
      </c>
      <c r="AI663" s="7">
        <v>17</v>
      </c>
      <c r="AJ663" s="7">
        <v>0</v>
      </c>
      <c r="AK663" s="7">
        <v>17</v>
      </c>
      <c r="AL663" s="7">
        <v>2</v>
      </c>
      <c r="AM663" s="7">
        <v>0</v>
      </c>
      <c r="AN663" s="7">
        <v>0</v>
      </c>
      <c r="AO663" s="7">
        <v>0</v>
      </c>
      <c r="AP663" s="7">
        <v>4</v>
      </c>
      <c r="AQ663" s="7">
        <v>0</v>
      </c>
      <c r="AR663" s="7">
        <v>1</v>
      </c>
      <c r="AS663" s="7">
        <v>0</v>
      </c>
      <c r="AT663" s="7">
        <v>0</v>
      </c>
      <c r="AU663" s="7">
        <v>0</v>
      </c>
      <c r="AV663" s="7">
        <v>9</v>
      </c>
      <c r="AW663" s="7">
        <v>1</v>
      </c>
      <c r="AX663" s="7">
        <v>0</v>
      </c>
      <c r="AY663" s="7">
        <v>0</v>
      </c>
      <c r="AZ663" s="7">
        <v>0</v>
      </c>
      <c r="BA663" s="7">
        <v>0</v>
      </c>
      <c r="BB663" s="7">
        <v>0</v>
      </c>
      <c r="BC663" s="7">
        <v>0</v>
      </c>
      <c r="BD663" s="7">
        <v>0</v>
      </c>
      <c r="BE663" s="7">
        <v>0</v>
      </c>
      <c r="BF663" s="7">
        <v>0</v>
      </c>
      <c r="BG663" s="7">
        <v>0</v>
      </c>
      <c r="BH663" s="7">
        <v>0</v>
      </c>
      <c r="BI663" s="7">
        <v>1</v>
      </c>
      <c r="BJ663" s="7">
        <v>0</v>
      </c>
      <c r="BK663" s="7">
        <v>101</v>
      </c>
      <c r="BL663" s="7">
        <v>17</v>
      </c>
      <c r="BM663" s="7">
        <v>0</v>
      </c>
      <c r="BN663" s="7">
        <v>0</v>
      </c>
      <c r="BO663" s="7">
        <v>0</v>
      </c>
      <c r="BP663" s="7">
        <v>0</v>
      </c>
      <c r="BQ663" s="7">
        <v>0</v>
      </c>
      <c r="BR663" s="7">
        <v>0</v>
      </c>
      <c r="BS663" s="7">
        <v>7</v>
      </c>
      <c r="BT663" s="7">
        <v>0</v>
      </c>
      <c r="BU663" s="7">
        <v>0</v>
      </c>
      <c r="BV663" s="7">
        <v>0</v>
      </c>
      <c r="BW663" s="7">
        <v>0</v>
      </c>
      <c r="BX663" s="7">
        <v>0</v>
      </c>
      <c r="BY663" s="7">
        <v>14</v>
      </c>
      <c r="BZ663" s="7">
        <v>21</v>
      </c>
      <c r="CA663" s="7">
        <v>0</v>
      </c>
      <c r="CB663" s="7">
        <v>0</v>
      </c>
      <c r="CC663" s="7">
        <v>0</v>
      </c>
      <c r="CD663" s="7">
        <v>0</v>
      </c>
      <c r="CE663" s="7">
        <v>0</v>
      </c>
      <c r="CF663" s="7">
        <v>1</v>
      </c>
      <c r="CG663" s="7">
        <v>0</v>
      </c>
      <c r="CH663" s="7">
        <v>2</v>
      </c>
      <c r="CI663" s="7">
        <v>46</v>
      </c>
      <c r="CJ663" s="7">
        <v>0</v>
      </c>
      <c r="CK663" s="7">
        <v>0</v>
      </c>
      <c r="CL663" s="7">
        <v>0</v>
      </c>
      <c r="CM663" s="7">
        <v>0</v>
      </c>
      <c r="CN663" s="7">
        <v>0</v>
      </c>
      <c r="CO663" s="7">
        <v>0</v>
      </c>
      <c r="CP663" s="7">
        <v>0</v>
      </c>
      <c r="CQ663" s="7">
        <v>0</v>
      </c>
      <c r="CR663" s="7">
        <v>6</v>
      </c>
      <c r="CS663" s="7">
        <v>0</v>
      </c>
      <c r="CT663" s="7">
        <v>1</v>
      </c>
      <c r="CU663" s="7">
        <v>0</v>
      </c>
      <c r="CV663" s="7">
        <v>18</v>
      </c>
      <c r="CW663" s="7">
        <v>0</v>
      </c>
      <c r="CX663" s="7">
        <v>0</v>
      </c>
      <c r="CY663" s="7">
        <v>0</v>
      </c>
      <c r="CZ663" s="7">
        <v>1</v>
      </c>
      <c r="DA663" s="7">
        <v>0</v>
      </c>
      <c r="DB663" s="7">
        <v>0</v>
      </c>
      <c r="DC663" s="7">
        <v>1</v>
      </c>
      <c r="DD663" s="7">
        <v>0</v>
      </c>
      <c r="DE663" s="7">
        <v>5</v>
      </c>
      <c r="DF663" s="7">
        <v>0</v>
      </c>
      <c r="DG663" s="7">
        <v>0</v>
      </c>
      <c r="DH663" s="7">
        <v>0</v>
      </c>
      <c r="DI663" s="7">
        <v>61</v>
      </c>
      <c r="DJ663" s="7">
        <v>112</v>
      </c>
      <c r="DK663" s="7">
        <v>84</v>
      </c>
      <c r="DL663" s="7">
        <v>39</v>
      </c>
      <c r="DM663" s="7">
        <v>0</v>
      </c>
    </row>
    <row r="664" spans="1:117" ht="15" customHeight="1" x14ac:dyDescent="0.25">
      <c r="A664" s="93"/>
      <c r="B664" s="3" t="s">
        <v>276</v>
      </c>
      <c r="C664" s="3" t="s">
        <v>1</v>
      </c>
      <c r="D664" s="7">
        <v>205</v>
      </c>
      <c r="E664" s="7">
        <v>0</v>
      </c>
      <c r="F664" s="7">
        <v>0</v>
      </c>
      <c r="G664" s="7">
        <v>20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185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34</v>
      </c>
      <c r="AA664" s="7">
        <v>70</v>
      </c>
      <c r="AB664" s="7">
        <v>74</v>
      </c>
      <c r="AC664" s="7">
        <v>25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2</v>
      </c>
      <c r="AJ664" s="7">
        <v>0</v>
      </c>
      <c r="AK664" s="7">
        <v>2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7">
        <v>0</v>
      </c>
      <c r="AS664" s="7">
        <v>0</v>
      </c>
      <c r="AT664" s="7">
        <v>0</v>
      </c>
      <c r="AU664" s="7">
        <v>0</v>
      </c>
      <c r="AV664" s="7">
        <v>19</v>
      </c>
      <c r="AW664" s="7">
        <v>0</v>
      </c>
      <c r="AX664" s="7">
        <v>0</v>
      </c>
      <c r="AY664" s="7">
        <v>0</v>
      </c>
      <c r="AZ664" s="7">
        <v>0</v>
      </c>
      <c r="BA664" s="7">
        <v>0</v>
      </c>
      <c r="BB664" s="7">
        <v>0</v>
      </c>
      <c r="BC664" s="7">
        <v>0</v>
      </c>
      <c r="BD664" s="7">
        <v>0</v>
      </c>
      <c r="BE664" s="7">
        <v>0</v>
      </c>
      <c r="BF664" s="7">
        <v>0</v>
      </c>
      <c r="BG664" s="7">
        <v>0</v>
      </c>
      <c r="BH664" s="7">
        <v>0</v>
      </c>
      <c r="BI664" s="7">
        <v>0</v>
      </c>
      <c r="BJ664" s="7">
        <v>0</v>
      </c>
      <c r="BK664" s="7">
        <v>151</v>
      </c>
      <c r="BL664" s="7">
        <v>1</v>
      </c>
      <c r="BM664" s="7">
        <v>0</v>
      </c>
      <c r="BN664" s="7">
        <v>0</v>
      </c>
      <c r="BO664" s="7">
        <v>0</v>
      </c>
      <c r="BP664" s="7">
        <v>0</v>
      </c>
      <c r="BQ664" s="7">
        <v>0</v>
      </c>
      <c r="BR664" s="7">
        <v>0</v>
      </c>
      <c r="BS664" s="7">
        <v>1</v>
      </c>
      <c r="BT664" s="7">
        <v>0</v>
      </c>
      <c r="BU664" s="7">
        <v>0</v>
      </c>
      <c r="BV664" s="7">
        <v>0</v>
      </c>
      <c r="BW664" s="7">
        <v>0</v>
      </c>
      <c r="BX664" s="7">
        <v>0</v>
      </c>
      <c r="BY664" s="7">
        <v>0</v>
      </c>
      <c r="BZ664" s="7">
        <v>9</v>
      </c>
      <c r="CA664" s="7">
        <v>0</v>
      </c>
      <c r="CB664" s="7">
        <v>0</v>
      </c>
      <c r="CC664" s="7">
        <v>0</v>
      </c>
      <c r="CD664" s="7">
        <v>0</v>
      </c>
      <c r="CE664" s="7">
        <v>0</v>
      </c>
      <c r="CF664" s="7">
        <v>0</v>
      </c>
      <c r="CG664" s="7">
        <v>0</v>
      </c>
      <c r="CH664" s="7">
        <v>0</v>
      </c>
      <c r="CI664" s="7">
        <v>19</v>
      </c>
      <c r="CJ664" s="7">
        <v>0</v>
      </c>
      <c r="CK664" s="7">
        <v>0</v>
      </c>
      <c r="CL664" s="7">
        <v>0</v>
      </c>
      <c r="CM664" s="7">
        <v>0</v>
      </c>
      <c r="CN664" s="7">
        <v>0</v>
      </c>
      <c r="CO664" s="7">
        <v>0</v>
      </c>
      <c r="CP664" s="7">
        <v>0</v>
      </c>
      <c r="CQ664" s="7">
        <v>0</v>
      </c>
      <c r="CR664" s="7">
        <v>1</v>
      </c>
      <c r="CS664" s="7">
        <v>0</v>
      </c>
      <c r="CT664" s="7">
        <v>0</v>
      </c>
      <c r="CU664" s="7">
        <v>0</v>
      </c>
      <c r="CV664" s="7">
        <v>0</v>
      </c>
      <c r="CW664" s="7">
        <v>0</v>
      </c>
      <c r="CX664" s="7">
        <v>0</v>
      </c>
      <c r="CY664" s="7">
        <v>0</v>
      </c>
      <c r="CZ664" s="7">
        <v>0</v>
      </c>
      <c r="DA664" s="7">
        <v>0</v>
      </c>
      <c r="DB664" s="7">
        <v>0</v>
      </c>
      <c r="DC664" s="7">
        <v>0</v>
      </c>
      <c r="DD664" s="7">
        <v>0</v>
      </c>
      <c r="DE664" s="7">
        <v>0</v>
      </c>
      <c r="DF664" s="7">
        <v>0</v>
      </c>
      <c r="DG664" s="7">
        <v>0</v>
      </c>
      <c r="DH664" s="7">
        <v>0</v>
      </c>
      <c r="DI664" s="7">
        <v>117</v>
      </c>
      <c r="DJ664" s="7">
        <v>71</v>
      </c>
      <c r="DK664" s="7">
        <v>13</v>
      </c>
      <c r="DL664" s="7">
        <v>4</v>
      </c>
      <c r="DM664" s="7">
        <v>0</v>
      </c>
    </row>
    <row r="665" spans="1:117" ht="15" customHeight="1" x14ac:dyDescent="0.25">
      <c r="A665" s="93"/>
      <c r="B665" s="3" t="s">
        <v>230</v>
      </c>
      <c r="C665" s="3" t="s">
        <v>1</v>
      </c>
      <c r="D665" s="7">
        <v>14</v>
      </c>
      <c r="E665" s="7">
        <v>0</v>
      </c>
      <c r="F665" s="7">
        <v>0</v>
      </c>
      <c r="G665" s="7">
        <v>3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11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1</v>
      </c>
      <c r="AA665" s="7">
        <v>3</v>
      </c>
      <c r="AB665" s="7">
        <v>8</v>
      </c>
      <c r="AC665" s="7">
        <v>2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2</v>
      </c>
      <c r="AJ665" s="7">
        <v>0</v>
      </c>
      <c r="AK665" s="7">
        <v>1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7">
        <v>0</v>
      </c>
      <c r="AS665" s="7">
        <v>0</v>
      </c>
      <c r="AT665" s="7">
        <v>0</v>
      </c>
      <c r="AU665" s="7">
        <v>0</v>
      </c>
      <c r="AV665" s="7">
        <v>0</v>
      </c>
      <c r="AW665" s="7">
        <v>0</v>
      </c>
      <c r="AX665" s="7">
        <v>0</v>
      </c>
      <c r="AY665" s="7">
        <v>0</v>
      </c>
      <c r="AZ665" s="7">
        <v>0</v>
      </c>
      <c r="BA665" s="7">
        <v>0</v>
      </c>
      <c r="BB665" s="7">
        <v>0</v>
      </c>
      <c r="BC665" s="7">
        <v>0</v>
      </c>
      <c r="BD665" s="7">
        <v>0</v>
      </c>
      <c r="BE665" s="7">
        <v>0</v>
      </c>
      <c r="BF665" s="7">
        <v>0</v>
      </c>
      <c r="BG665" s="7">
        <v>0</v>
      </c>
      <c r="BH665" s="7">
        <v>0</v>
      </c>
      <c r="BI665" s="7">
        <v>0</v>
      </c>
      <c r="BJ665" s="7">
        <v>0</v>
      </c>
      <c r="BK665" s="7">
        <v>3</v>
      </c>
      <c r="BL665" s="7">
        <v>3</v>
      </c>
      <c r="BM665" s="7">
        <v>0</v>
      </c>
      <c r="BN665" s="7">
        <v>0</v>
      </c>
      <c r="BO665" s="7">
        <v>0</v>
      </c>
      <c r="BP665" s="7">
        <v>0</v>
      </c>
      <c r="BQ665" s="7">
        <v>0</v>
      </c>
      <c r="BR665" s="7">
        <v>0</v>
      </c>
      <c r="BS665" s="7">
        <v>0</v>
      </c>
      <c r="BT665" s="7">
        <v>0</v>
      </c>
      <c r="BU665" s="7">
        <v>0</v>
      </c>
      <c r="BV665" s="7">
        <v>0</v>
      </c>
      <c r="BW665" s="7">
        <v>0</v>
      </c>
      <c r="BX665" s="7">
        <v>0</v>
      </c>
      <c r="BY665" s="7">
        <v>0</v>
      </c>
      <c r="BZ665" s="7">
        <v>0</v>
      </c>
      <c r="CA665" s="7">
        <v>0</v>
      </c>
      <c r="CB665" s="7">
        <v>0</v>
      </c>
      <c r="CC665" s="7">
        <v>0</v>
      </c>
      <c r="CD665" s="7">
        <v>0</v>
      </c>
      <c r="CE665" s="7">
        <v>0</v>
      </c>
      <c r="CF665" s="7">
        <v>0</v>
      </c>
      <c r="CG665" s="7">
        <v>0</v>
      </c>
      <c r="CH665" s="7">
        <v>0</v>
      </c>
      <c r="CI665" s="7">
        <v>2</v>
      </c>
      <c r="CJ665" s="7">
        <v>0</v>
      </c>
      <c r="CK665" s="7">
        <v>0</v>
      </c>
      <c r="CL665" s="7">
        <v>0</v>
      </c>
      <c r="CM665" s="7">
        <v>1</v>
      </c>
      <c r="CN665" s="7">
        <v>0</v>
      </c>
      <c r="CO665" s="7">
        <v>0</v>
      </c>
      <c r="CP665" s="7">
        <v>0</v>
      </c>
      <c r="CQ665" s="7">
        <v>0</v>
      </c>
      <c r="CR665" s="7">
        <v>1</v>
      </c>
      <c r="CS665" s="7">
        <v>0</v>
      </c>
      <c r="CT665" s="7">
        <v>0</v>
      </c>
      <c r="CU665" s="7">
        <v>0</v>
      </c>
      <c r="CV665" s="7">
        <v>1</v>
      </c>
      <c r="CW665" s="7">
        <v>0</v>
      </c>
      <c r="CX665" s="7">
        <v>0</v>
      </c>
      <c r="CY665" s="7">
        <v>0</v>
      </c>
      <c r="CZ665" s="7">
        <v>0</v>
      </c>
      <c r="DA665" s="7">
        <v>0</v>
      </c>
      <c r="DB665" s="7">
        <v>0</v>
      </c>
      <c r="DC665" s="7">
        <v>0</v>
      </c>
      <c r="DD665" s="7">
        <v>0</v>
      </c>
      <c r="DE665" s="7">
        <v>0</v>
      </c>
      <c r="DF665" s="7">
        <v>0</v>
      </c>
      <c r="DG665" s="7">
        <v>0</v>
      </c>
      <c r="DH665" s="7">
        <v>0</v>
      </c>
      <c r="DI665" s="7">
        <v>0</v>
      </c>
      <c r="DJ665" s="7">
        <v>0</v>
      </c>
      <c r="DK665" s="7">
        <v>0</v>
      </c>
      <c r="DL665" s="7">
        <v>0</v>
      </c>
      <c r="DM665" s="7">
        <v>14</v>
      </c>
    </row>
    <row r="666" spans="1:117" ht="15" customHeight="1" x14ac:dyDescent="0.25">
      <c r="A666" s="94"/>
      <c r="B666" s="4" t="s">
        <v>10</v>
      </c>
      <c r="C666" s="4" t="s">
        <v>1</v>
      </c>
      <c r="D666" s="9">
        <v>944</v>
      </c>
      <c r="E666" s="9">
        <v>19</v>
      </c>
      <c r="F666" s="9">
        <v>9</v>
      </c>
      <c r="G666" s="9">
        <v>193</v>
      </c>
      <c r="H666" s="9">
        <v>10</v>
      </c>
      <c r="I666" s="9">
        <v>5</v>
      </c>
      <c r="J666" s="9">
        <v>14</v>
      </c>
      <c r="K666" s="9">
        <v>13</v>
      </c>
      <c r="L666" s="9">
        <v>26</v>
      </c>
      <c r="M666" s="9">
        <v>28</v>
      </c>
      <c r="N666" s="9">
        <v>2</v>
      </c>
      <c r="O666" s="9">
        <v>3</v>
      </c>
      <c r="P666" s="9">
        <v>4</v>
      </c>
      <c r="Q666" s="9">
        <v>562</v>
      </c>
      <c r="R666" s="9">
        <v>3</v>
      </c>
      <c r="S666" s="9">
        <v>5</v>
      </c>
      <c r="T666" s="9">
        <v>5</v>
      </c>
      <c r="U666" s="9">
        <v>1</v>
      </c>
      <c r="V666" s="9">
        <v>13</v>
      </c>
      <c r="W666" s="9">
        <v>22</v>
      </c>
      <c r="X666" s="9">
        <v>6</v>
      </c>
      <c r="Y666" s="9">
        <v>1</v>
      </c>
      <c r="Z666" s="9">
        <v>97</v>
      </c>
      <c r="AA666" s="9">
        <v>332</v>
      </c>
      <c r="AB666" s="9">
        <v>385</v>
      </c>
      <c r="AC666" s="9">
        <v>115</v>
      </c>
      <c r="AD666" s="9">
        <v>12</v>
      </c>
      <c r="AE666" s="9">
        <v>1</v>
      </c>
      <c r="AF666" s="9">
        <v>2</v>
      </c>
      <c r="AG666" s="9">
        <v>4</v>
      </c>
      <c r="AH666" s="9">
        <v>3</v>
      </c>
      <c r="AI666" s="9">
        <v>31</v>
      </c>
      <c r="AJ666" s="9">
        <v>1</v>
      </c>
      <c r="AK666" s="9">
        <v>28</v>
      </c>
      <c r="AL666" s="9">
        <v>9</v>
      </c>
      <c r="AM666" s="9">
        <v>1</v>
      </c>
      <c r="AN666" s="9">
        <v>2</v>
      </c>
      <c r="AO666" s="9">
        <v>1</v>
      </c>
      <c r="AP666" s="9">
        <v>13</v>
      </c>
      <c r="AQ666" s="9">
        <v>5</v>
      </c>
      <c r="AR666" s="9">
        <v>18</v>
      </c>
      <c r="AS666" s="9">
        <v>14</v>
      </c>
      <c r="AT666" s="9">
        <v>2</v>
      </c>
      <c r="AU666" s="9">
        <v>6</v>
      </c>
      <c r="AV666" s="9">
        <v>31</v>
      </c>
      <c r="AW666" s="9">
        <v>17</v>
      </c>
      <c r="AX666" s="9">
        <v>1</v>
      </c>
      <c r="AY666" s="9">
        <v>2</v>
      </c>
      <c r="AZ666" s="9">
        <v>5</v>
      </c>
      <c r="BA666" s="9">
        <v>6</v>
      </c>
      <c r="BB666" s="9">
        <v>8</v>
      </c>
      <c r="BC666" s="9">
        <v>1</v>
      </c>
      <c r="BD666" s="9">
        <v>1</v>
      </c>
      <c r="BE666" s="9">
        <v>1</v>
      </c>
      <c r="BF666" s="9">
        <v>14</v>
      </c>
      <c r="BG666" s="9">
        <v>2</v>
      </c>
      <c r="BH666" s="9">
        <v>6</v>
      </c>
      <c r="BI666" s="9">
        <v>2</v>
      </c>
      <c r="BJ666" s="9">
        <v>1</v>
      </c>
      <c r="BK666" s="9">
        <v>280</v>
      </c>
      <c r="BL666" s="9">
        <v>25</v>
      </c>
      <c r="BM666" s="9">
        <v>1</v>
      </c>
      <c r="BN666" s="9">
        <v>5</v>
      </c>
      <c r="BO666" s="9">
        <v>7</v>
      </c>
      <c r="BP666" s="9">
        <v>9</v>
      </c>
      <c r="BQ666" s="9">
        <v>1</v>
      </c>
      <c r="BR666" s="9">
        <v>1</v>
      </c>
      <c r="BS666" s="9">
        <v>19</v>
      </c>
      <c r="BT666" s="9">
        <v>2</v>
      </c>
      <c r="BU666" s="9">
        <v>4</v>
      </c>
      <c r="BV666" s="9">
        <v>1</v>
      </c>
      <c r="BW666" s="9">
        <v>4</v>
      </c>
      <c r="BX666" s="9">
        <v>2</v>
      </c>
      <c r="BY666" s="9">
        <v>16</v>
      </c>
      <c r="BZ666" s="9">
        <v>31</v>
      </c>
      <c r="CA666" s="9">
        <v>1</v>
      </c>
      <c r="CB666" s="9">
        <v>1</v>
      </c>
      <c r="CC666" s="9">
        <v>1</v>
      </c>
      <c r="CD666" s="9">
        <v>1</v>
      </c>
      <c r="CE666" s="9">
        <v>7</v>
      </c>
      <c r="CF666" s="9">
        <v>3</v>
      </c>
      <c r="CG666" s="9">
        <v>1</v>
      </c>
      <c r="CH666" s="9">
        <v>7</v>
      </c>
      <c r="CI666" s="9">
        <v>100</v>
      </c>
      <c r="CJ666" s="9">
        <v>1</v>
      </c>
      <c r="CK666" s="9">
        <v>7</v>
      </c>
      <c r="CL666" s="9">
        <v>1</v>
      </c>
      <c r="CM666" s="9">
        <v>2</v>
      </c>
      <c r="CN666" s="9">
        <v>2</v>
      </c>
      <c r="CO666" s="9">
        <v>3</v>
      </c>
      <c r="CP666" s="9">
        <v>3</v>
      </c>
      <c r="CQ666" s="9">
        <v>1</v>
      </c>
      <c r="CR666" s="9">
        <v>14</v>
      </c>
      <c r="CS666" s="9">
        <v>3</v>
      </c>
      <c r="CT666" s="9">
        <v>13</v>
      </c>
      <c r="CU666" s="9">
        <v>1</v>
      </c>
      <c r="CV666" s="9">
        <v>46</v>
      </c>
      <c r="CW666" s="9">
        <v>1</v>
      </c>
      <c r="CX666" s="9">
        <v>2</v>
      </c>
      <c r="CY666" s="9">
        <v>1</v>
      </c>
      <c r="CZ666" s="9">
        <v>11</v>
      </c>
      <c r="DA666" s="9">
        <v>1</v>
      </c>
      <c r="DB666" s="9">
        <v>2</v>
      </c>
      <c r="DC666" s="9">
        <v>9</v>
      </c>
      <c r="DD666" s="9">
        <v>1</v>
      </c>
      <c r="DE666" s="9">
        <v>29</v>
      </c>
      <c r="DF666" s="9">
        <v>4</v>
      </c>
      <c r="DG666" s="9">
        <v>3</v>
      </c>
      <c r="DH666" s="9">
        <v>2</v>
      </c>
      <c r="DI666" s="9">
        <v>200</v>
      </c>
      <c r="DJ666" s="9">
        <v>276</v>
      </c>
      <c r="DK666" s="9">
        <v>253</v>
      </c>
      <c r="DL666" s="9">
        <v>201</v>
      </c>
      <c r="DM666" s="9">
        <v>14</v>
      </c>
    </row>
    <row r="668" spans="1:117" ht="14.1" customHeight="1" x14ac:dyDescent="0.25">
      <c r="A668" s="95"/>
      <c r="B668" s="95"/>
      <c r="C668" s="95"/>
      <c r="D668" s="11" t="s">
        <v>10</v>
      </c>
      <c r="E668" s="98" t="s">
        <v>151</v>
      </c>
      <c r="F668" s="98"/>
      <c r="G668" s="98"/>
      <c r="H668" s="98"/>
      <c r="I668" s="98"/>
      <c r="J668" s="98"/>
      <c r="K668" s="98"/>
      <c r="L668" s="98"/>
      <c r="M668" s="98"/>
      <c r="N668" s="98"/>
      <c r="O668" s="98"/>
      <c r="P668" s="98"/>
      <c r="Q668" s="98"/>
      <c r="R668" s="98"/>
      <c r="S668" s="98"/>
      <c r="T668" s="98"/>
      <c r="U668" s="98"/>
      <c r="V668" s="98"/>
      <c r="W668" s="98"/>
      <c r="X668" s="98"/>
      <c r="Y668" s="98"/>
      <c r="Z668" s="98" t="s">
        <v>261</v>
      </c>
      <c r="AA668" s="98"/>
      <c r="AB668" s="98"/>
      <c r="AC668" s="98"/>
      <c r="AD668" s="98" t="s">
        <v>81</v>
      </c>
      <c r="AE668" s="98"/>
      <c r="AF668" s="98"/>
      <c r="AG668" s="98"/>
      <c r="AH668" s="98"/>
      <c r="AI668" s="98"/>
      <c r="AJ668" s="98"/>
      <c r="AK668" s="98"/>
      <c r="AL668" s="98"/>
      <c r="AM668" s="98"/>
      <c r="AN668" s="98"/>
      <c r="AO668" s="98"/>
      <c r="AP668" s="98"/>
      <c r="AQ668" s="98"/>
      <c r="AR668" s="98"/>
      <c r="AS668" s="98"/>
      <c r="AT668" s="98"/>
      <c r="AU668" s="98"/>
      <c r="AV668" s="98"/>
      <c r="AW668" s="98"/>
      <c r="AX668" s="98"/>
      <c r="AY668" s="98"/>
      <c r="AZ668" s="98"/>
      <c r="BA668" s="98"/>
      <c r="BB668" s="98"/>
      <c r="BC668" s="98"/>
      <c r="BD668" s="98"/>
      <c r="BE668" s="98"/>
      <c r="BF668" s="98"/>
      <c r="BG668" s="98"/>
      <c r="BH668" s="98"/>
      <c r="BI668" s="98"/>
      <c r="BJ668" s="98"/>
      <c r="BK668" s="98"/>
      <c r="BL668" s="98"/>
      <c r="BM668" s="98"/>
      <c r="BN668" s="98"/>
      <c r="BO668" s="98"/>
      <c r="BP668" s="98"/>
      <c r="BQ668" s="98"/>
      <c r="BR668" s="98"/>
      <c r="BS668" s="98"/>
      <c r="BT668" s="98"/>
      <c r="BU668" s="98"/>
      <c r="BV668" s="98"/>
      <c r="BW668" s="98"/>
      <c r="BX668" s="98"/>
      <c r="BY668" s="98"/>
      <c r="BZ668" s="98"/>
      <c r="CA668" s="98"/>
      <c r="CB668" s="98"/>
      <c r="CC668" s="98"/>
      <c r="CD668" s="98"/>
      <c r="CE668" s="98"/>
      <c r="CF668" s="98"/>
      <c r="CG668" s="98"/>
      <c r="CH668" s="98"/>
      <c r="CI668" s="98"/>
      <c r="CJ668" s="98"/>
      <c r="CK668" s="98"/>
      <c r="CL668" s="98"/>
      <c r="CM668" s="98"/>
      <c r="CN668" s="98"/>
      <c r="CO668" s="98"/>
      <c r="CP668" s="98"/>
      <c r="CQ668" s="98"/>
      <c r="CR668" s="98"/>
      <c r="CS668" s="98"/>
      <c r="CT668" s="98"/>
      <c r="CU668" s="98"/>
      <c r="CV668" s="98"/>
      <c r="CW668" s="98"/>
      <c r="CX668" s="98"/>
      <c r="CY668" s="98"/>
      <c r="CZ668" s="98"/>
      <c r="DA668" s="98"/>
      <c r="DB668" s="98"/>
      <c r="DC668" s="98"/>
      <c r="DD668" s="98"/>
      <c r="DE668" s="98"/>
      <c r="DF668" s="98"/>
      <c r="DG668" s="98"/>
      <c r="DH668" s="98"/>
      <c r="DI668" s="98" t="s">
        <v>262</v>
      </c>
      <c r="DJ668" s="98"/>
      <c r="DK668" s="98"/>
      <c r="DL668" s="98"/>
      <c r="DM668" s="98"/>
    </row>
    <row r="669" spans="1:117" ht="42" customHeight="1" x14ac:dyDescent="0.25">
      <c r="A669" s="97"/>
      <c r="B669" s="97"/>
      <c r="C669" s="97"/>
      <c r="D669" s="13" t="s">
        <v>10</v>
      </c>
      <c r="E669" s="13" t="s">
        <v>157</v>
      </c>
      <c r="F669" s="13" t="s">
        <v>162</v>
      </c>
      <c r="G669" s="13" t="s">
        <v>153</v>
      </c>
      <c r="H669" s="13" t="s">
        <v>161</v>
      </c>
      <c r="I669" s="13" t="s">
        <v>163</v>
      </c>
      <c r="J669" s="13" t="s">
        <v>158</v>
      </c>
      <c r="K669" s="13" t="s">
        <v>159</v>
      </c>
      <c r="L669" s="13" t="s">
        <v>155</v>
      </c>
      <c r="M669" s="13" t="s">
        <v>154</v>
      </c>
      <c r="N669" s="13" t="s">
        <v>169</v>
      </c>
      <c r="O669" s="13" t="s">
        <v>167</v>
      </c>
      <c r="P669" s="13" t="s">
        <v>166</v>
      </c>
      <c r="Q669" s="13" t="s">
        <v>152</v>
      </c>
      <c r="R669" s="13" t="s">
        <v>168</v>
      </c>
      <c r="S669" s="13" t="s">
        <v>164</v>
      </c>
      <c r="T669" s="13" t="s">
        <v>165</v>
      </c>
      <c r="U669" s="13" t="s">
        <v>170</v>
      </c>
      <c r="V669" s="13" t="s">
        <v>160</v>
      </c>
      <c r="W669" s="13" t="s">
        <v>156</v>
      </c>
      <c r="X669" s="13" t="s">
        <v>71</v>
      </c>
      <c r="Y669" s="13" t="s">
        <v>78</v>
      </c>
      <c r="Z669" s="23" t="s">
        <v>263</v>
      </c>
      <c r="AA669" s="23" t="s">
        <v>264</v>
      </c>
      <c r="AB669" s="23" t="s">
        <v>265</v>
      </c>
      <c r="AC669" s="23" t="s">
        <v>266</v>
      </c>
      <c r="AD669" s="13" t="s">
        <v>82</v>
      </c>
      <c r="AE669" s="13" t="s">
        <v>83</v>
      </c>
      <c r="AF669" s="13" t="s">
        <v>84</v>
      </c>
      <c r="AG669" s="13" t="s">
        <v>85</v>
      </c>
      <c r="AH669" s="13" t="s">
        <v>86</v>
      </c>
      <c r="AI669" s="13" t="s">
        <v>87</v>
      </c>
      <c r="AJ669" s="13" t="s">
        <v>88</v>
      </c>
      <c r="AK669" s="13" t="s">
        <v>89</v>
      </c>
      <c r="AL669" s="13" t="s">
        <v>64</v>
      </c>
      <c r="AM669" s="13" t="s">
        <v>90</v>
      </c>
      <c r="AN669" s="13" t="s">
        <v>91</v>
      </c>
      <c r="AO669" s="13" t="s">
        <v>92</v>
      </c>
      <c r="AP669" s="13" t="s">
        <v>93</v>
      </c>
      <c r="AQ669" s="13" t="s">
        <v>72</v>
      </c>
      <c r="AR669" s="13" t="s">
        <v>65</v>
      </c>
      <c r="AS669" s="13" t="s">
        <v>68</v>
      </c>
      <c r="AT669" s="13" t="s">
        <v>94</v>
      </c>
      <c r="AU669" s="13" t="s">
        <v>95</v>
      </c>
      <c r="AV669" s="13" t="s">
        <v>96</v>
      </c>
      <c r="AW669" s="13" t="s">
        <v>66</v>
      </c>
      <c r="AX669" s="13" t="s">
        <v>97</v>
      </c>
      <c r="AY669" s="13" t="s">
        <v>98</v>
      </c>
      <c r="AZ669" s="13" t="s">
        <v>69</v>
      </c>
      <c r="BA669" s="13" t="s">
        <v>67</v>
      </c>
      <c r="BB669" s="13" t="s">
        <v>99</v>
      </c>
      <c r="BC669" s="13" t="s">
        <v>100</v>
      </c>
      <c r="BD669" s="13" t="s">
        <v>101</v>
      </c>
      <c r="BE669" s="13" t="s">
        <v>102</v>
      </c>
      <c r="BF669" s="13" t="s">
        <v>103</v>
      </c>
      <c r="BG669" s="13" t="s">
        <v>75</v>
      </c>
      <c r="BH669" s="13" t="s">
        <v>104</v>
      </c>
      <c r="BI669" s="13" t="s">
        <v>105</v>
      </c>
      <c r="BJ669" s="13" t="s">
        <v>70</v>
      </c>
      <c r="BK669" s="13" t="s">
        <v>61</v>
      </c>
      <c r="BL669" s="13" t="s">
        <v>106</v>
      </c>
      <c r="BM669" s="13" t="s">
        <v>107</v>
      </c>
      <c r="BN669" s="13" t="s">
        <v>108</v>
      </c>
      <c r="BO669" s="13" t="s">
        <v>109</v>
      </c>
      <c r="BP669" s="13" t="s">
        <v>110</v>
      </c>
      <c r="BQ669" s="13" t="s">
        <v>111</v>
      </c>
      <c r="BR669" s="13" t="s">
        <v>112</v>
      </c>
      <c r="BS669" s="13" t="s">
        <v>113</v>
      </c>
      <c r="BT669" s="13" t="s">
        <v>114</v>
      </c>
      <c r="BU669" s="13" t="s">
        <v>115</v>
      </c>
      <c r="BV669" s="13" t="s">
        <v>116</v>
      </c>
      <c r="BW669" s="13" t="s">
        <v>117</v>
      </c>
      <c r="BX669" s="13" t="s">
        <v>118</v>
      </c>
      <c r="BY669" s="13" t="s">
        <v>119</v>
      </c>
      <c r="BZ669" s="13" t="s">
        <v>120</v>
      </c>
      <c r="CA669" s="13" t="s">
        <v>121</v>
      </c>
      <c r="CB669" s="13" t="s">
        <v>122</v>
      </c>
      <c r="CC669" s="13" t="s">
        <v>123</v>
      </c>
      <c r="CD669" s="13" t="s">
        <v>124</v>
      </c>
      <c r="CE669" s="13" t="s">
        <v>125</v>
      </c>
      <c r="CF669" s="13" t="s">
        <v>126</v>
      </c>
      <c r="CG669" s="13" t="s">
        <v>127</v>
      </c>
      <c r="CH669" s="13" t="s">
        <v>128</v>
      </c>
      <c r="CI669" s="13" t="s">
        <v>62</v>
      </c>
      <c r="CJ669" s="13" t="s">
        <v>129</v>
      </c>
      <c r="CK669" s="13" t="s">
        <v>130</v>
      </c>
      <c r="CL669" s="13" t="s">
        <v>131</v>
      </c>
      <c r="CM669" s="13" t="s">
        <v>132</v>
      </c>
      <c r="CN669" s="13" t="s">
        <v>73</v>
      </c>
      <c r="CO669" s="13" t="s">
        <v>133</v>
      </c>
      <c r="CP669" s="13" t="s">
        <v>134</v>
      </c>
      <c r="CQ669" s="13" t="s">
        <v>135</v>
      </c>
      <c r="CR669" s="13" t="s">
        <v>136</v>
      </c>
      <c r="CS669" s="13" t="s">
        <v>137</v>
      </c>
      <c r="CT669" s="13" t="s">
        <v>63</v>
      </c>
      <c r="CU669" s="13" t="s">
        <v>138</v>
      </c>
      <c r="CV669" s="13" t="s">
        <v>139</v>
      </c>
      <c r="CW669" s="13" t="s">
        <v>140</v>
      </c>
      <c r="CX669" s="13" t="s">
        <v>141</v>
      </c>
      <c r="CY669" s="13" t="s">
        <v>142</v>
      </c>
      <c r="CZ669" s="13" t="s">
        <v>143</v>
      </c>
      <c r="DA669" s="13" t="s">
        <v>144</v>
      </c>
      <c r="DB669" s="13" t="s">
        <v>145</v>
      </c>
      <c r="DC669" s="13" t="s">
        <v>146</v>
      </c>
      <c r="DD669" s="13" t="s">
        <v>147</v>
      </c>
      <c r="DE669" s="13" t="s">
        <v>148</v>
      </c>
      <c r="DF669" s="13" t="s">
        <v>74</v>
      </c>
      <c r="DG669" s="13" t="s">
        <v>149</v>
      </c>
      <c r="DH669" s="13" t="s">
        <v>76</v>
      </c>
      <c r="DI669" s="13" t="s">
        <v>267</v>
      </c>
      <c r="DJ669" s="13" t="s">
        <v>268</v>
      </c>
      <c r="DK669" s="13" t="s">
        <v>269</v>
      </c>
      <c r="DL669" s="13" t="s">
        <v>270</v>
      </c>
      <c r="DM669" s="13" t="s">
        <v>230</v>
      </c>
    </row>
    <row r="670" spans="1:117" ht="15" customHeight="1" x14ac:dyDescent="0.25">
      <c r="A670" s="92" t="s">
        <v>272</v>
      </c>
      <c r="B670" s="2" t="s">
        <v>273</v>
      </c>
      <c r="C670" s="2" t="s">
        <v>2</v>
      </c>
      <c r="D670" s="6">
        <v>14.194915254237289</v>
      </c>
      <c r="E670" s="6">
        <v>26.315789473684209</v>
      </c>
      <c r="F670" s="6">
        <v>88.888888888888886</v>
      </c>
      <c r="G670" s="6">
        <v>7.7720207253886011</v>
      </c>
      <c r="H670" s="6">
        <v>100</v>
      </c>
      <c r="I670" s="6">
        <v>100</v>
      </c>
      <c r="J670" s="6">
        <v>100</v>
      </c>
      <c r="K670" s="6">
        <v>15.384615384615385</v>
      </c>
      <c r="L670" s="6">
        <v>61.53846153846154</v>
      </c>
      <c r="M670" s="6">
        <v>42.857142857142854</v>
      </c>
      <c r="N670" s="6">
        <v>50</v>
      </c>
      <c r="O670" s="6">
        <v>100</v>
      </c>
      <c r="P670" s="6">
        <v>100</v>
      </c>
      <c r="Q670" s="6">
        <v>1.9572953736654803</v>
      </c>
      <c r="R670" s="6">
        <v>66.666666666666657</v>
      </c>
      <c r="S670" s="6">
        <v>80</v>
      </c>
      <c r="T670" s="6">
        <v>80</v>
      </c>
      <c r="U670" s="6">
        <v>100</v>
      </c>
      <c r="V670" s="6">
        <v>76.923076923076934</v>
      </c>
      <c r="W670" s="6">
        <v>13.636363636363635</v>
      </c>
      <c r="X670" s="6">
        <v>50</v>
      </c>
      <c r="Y670" s="6">
        <v>100</v>
      </c>
      <c r="Z670" s="6">
        <v>4.1237113402061851</v>
      </c>
      <c r="AA670" s="6">
        <v>12.951807228915662</v>
      </c>
      <c r="AB670" s="6">
        <v>16.363636363636363</v>
      </c>
      <c r="AC670" s="6">
        <v>17.391304347826086</v>
      </c>
      <c r="AD670" s="6">
        <v>100</v>
      </c>
      <c r="AE670" s="6">
        <v>100</v>
      </c>
      <c r="AF670" s="6">
        <v>0</v>
      </c>
      <c r="AG670" s="6">
        <v>0</v>
      </c>
      <c r="AH670" s="6">
        <v>33.333333333333329</v>
      </c>
      <c r="AI670" s="6">
        <v>0</v>
      </c>
      <c r="AJ670" s="6">
        <v>100</v>
      </c>
      <c r="AK670" s="6">
        <v>0</v>
      </c>
      <c r="AL670" s="6">
        <v>11.111111111111111</v>
      </c>
      <c r="AM670" s="6">
        <v>0</v>
      </c>
      <c r="AN670" s="6">
        <v>100</v>
      </c>
      <c r="AO670" s="6">
        <v>100</v>
      </c>
      <c r="AP670" s="6">
        <v>7.6923076923076925</v>
      </c>
      <c r="AQ670" s="6">
        <v>80</v>
      </c>
      <c r="AR670" s="6">
        <v>22.222222222222221</v>
      </c>
      <c r="AS670" s="6">
        <v>100</v>
      </c>
      <c r="AT670" s="6">
        <v>100</v>
      </c>
      <c r="AU670" s="6">
        <v>0</v>
      </c>
      <c r="AV670" s="6">
        <v>0</v>
      </c>
      <c r="AW670" s="6">
        <v>5.8823529411764701</v>
      </c>
      <c r="AX670" s="6">
        <v>0</v>
      </c>
      <c r="AY670" s="6">
        <v>50</v>
      </c>
      <c r="AZ670" s="6">
        <v>40</v>
      </c>
      <c r="BA670" s="6">
        <v>33.333333333333329</v>
      </c>
      <c r="BB670" s="6">
        <v>100</v>
      </c>
      <c r="BC670" s="6">
        <v>0</v>
      </c>
      <c r="BD670" s="6">
        <v>100</v>
      </c>
      <c r="BE670" s="6">
        <v>100</v>
      </c>
      <c r="BF670" s="6">
        <v>35.714285714285715</v>
      </c>
      <c r="BG670" s="6">
        <v>100</v>
      </c>
      <c r="BH670" s="6">
        <v>100</v>
      </c>
      <c r="BI670" s="6">
        <v>0</v>
      </c>
      <c r="BJ670" s="6">
        <v>0</v>
      </c>
      <c r="BK670" s="6">
        <v>0.7142857142857143</v>
      </c>
      <c r="BL670" s="6">
        <v>0</v>
      </c>
      <c r="BM670" s="6">
        <v>100</v>
      </c>
      <c r="BN670" s="6">
        <v>60</v>
      </c>
      <c r="BO670" s="6">
        <v>0</v>
      </c>
      <c r="BP670" s="6">
        <v>11.111111111111111</v>
      </c>
      <c r="BQ670" s="6">
        <v>100</v>
      </c>
      <c r="BR670" s="6">
        <v>100</v>
      </c>
      <c r="BS670" s="6">
        <v>10.526315789473683</v>
      </c>
      <c r="BT670" s="6">
        <v>100</v>
      </c>
      <c r="BU670" s="6">
        <v>0</v>
      </c>
      <c r="BV670" s="6">
        <v>100</v>
      </c>
      <c r="BW670" s="6">
        <v>50</v>
      </c>
      <c r="BX670" s="6">
        <v>50</v>
      </c>
      <c r="BY670" s="6">
        <v>0</v>
      </c>
      <c r="BZ670" s="6">
        <v>3.225806451612903</v>
      </c>
      <c r="CA670" s="6">
        <v>100</v>
      </c>
      <c r="CB670" s="6">
        <v>100</v>
      </c>
      <c r="CC670" s="6">
        <v>100</v>
      </c>
      <c r="CD670" s="6">
        <v>0</v>
      </c>
      <c r="CE670" s="6">
        <v>100</v>
      </c>
      <c r="CF670" s="6">
        <v>0</v>
      </c>
      <c r="CG670" s="6">
        <v>100</v>
      </c>
      <c r="CH670" s="6">
        <v>0</v>
      </c>
      <c r="CI670" s="6">
        <v>0</v>
      </c>
      <c r="CJ670" s="6">
        <v>0</v>
      </c>
      <c r="CK670" s="6">
        <v>100</v>
      </c>
      <c r="CL670" s="6">
        <v>100</v>
      </c>
      <c r="CM670" s="6">
        <v>50</v>
      </c>
      <c r="CN670" s="6">
        <v>100</v>
      </c>
      <c r="CO670" s="6">
        <v>66.666666666666657</v>
      </c>
      <c r="CP670" s="6">
        <v>100</v>
      </c>
      <c r="CQ670" s="6">
        <v>0</v>
      </c>
      <c r="CR670" s="6">
        <v>0</v>
      </c>
      <c r="CS670" s="6">
        <v>0</v>
      </c>
      <c r="CT670" s="6">
        <v>7.6923076923076925</v>
      </c>
      <c r="CU670" s="6">
        <v>0</v>
      </c>
      <c r="CV670" s="6">
        <v>6.5217391304347823</v>
      </c>
      <c r="CW670" s="6">
        <v>100</v>
      </c>
      <c r="CX670" s="6">
        <v>0</v>
      </c>
      <c r="CY670" s="6">
        <v>100</v>
      </c>
      <c r="CZ670" s="6">
        <v>9.0909090909090917</v>
      </c>
      <c r="DA670" s="6">
        <v>100</v>
      </c>
      <c r="DB670" s="6">
        <v>0</v>
      </c>
      <c r="DC670" s="6">
        <v>11.111111111111111</v>
      </c>
      <c r="DD670" s="6">
        <v>0</v>
      </c>
      <c r="DE670" s="6">
        <v>3.4482758620689653</v>
      </c>
      <c r="DF670" s="6">
        <v>100</v>
      </c>
      <c r="DG670" s="6">
        <v>0</v>
      </c>
      <c r="DH670" s="6">
        <v>100</v>
      </c>
      <c r="DI670" s="6">
        <v>0.5</v>
      </c>
      <c r="DJ670" s="6">
        <v>4.3478260869565215</v>
      </c>
      <c r="DK670" s="6">
        <v>16.205533596837945</v>
      </c>
      <c r="DL670" s="6">
        <v>39.800995024875625</v>
      </c>
      <c r="DM670" s="6">
        <v>0</v>
      </c>
    </row>
    <row r="671" spans="1:117" ht="15" customHeight="1" x14ac:dyDescent="0.25">
      <c r="A671" s="93"/>
      <c r="B671" s="3" t="s">
        <v>274</v>
      </c>
      <c r="C671" s="3" t="s">
        <v>2</v>
      </c>
      <c r="D671" s="8">
        <v>31.25</v>
      </c>
      <c r="E671" s="8">
        <v>68.421052631578945</v>
      </c>
      <c r="F671" s="8">
        <v>11.111111111111111</v>
      </c>
      <c r="G671" s="8">
        <v>49.740932642487046</v>
      </c>
      <c r="H671" s="8">
        <v>0</v>
      </c>
      <c r="I671" s="8">
        <v>0</v>
      </c>
      <c r="J671" s="8">
        <v>0</v>
      </c>
      <c r="K671" s="8">
        <v>84.615384615384613</v>
      </c>
      <c r="L671" s="8">
        <v>30.76923076923077</v>
      </c>
      <c r="M671" s="8">
        <v>53.571428571428569</v>
      </c>
      <c r="N671" s="8">
        <v>50</v>
      </c>
      <c r="O671" s="8">
        <v>0</v>
      </c>
      <c r="P671" s="8">
        <v>0</v>
      </c>
      <c r="Q671" s="8">
        <v>22.419928825622776</v>
      </c>
      <c r="R671" s="8">
        <v>33.333333333333329</v>
      </c>
      <c r="S671" s="8">
        <v>20</v>
      </c>
      <c r="T671" s="8">
        <v>20</v>
      </c>
      <c r="U671" s="8">
        <v>0</v>
      </c>
      <c r="V671" s="8">
        <v>23.076923076923077</v>
      </c>
      <c r="W671" s="8">
        <v>68.181818181818173</v>
      </c>
      <c r="X671" s="8">
        <v>50</v>
      </c>
      <c r="Y671" s="8">
        <v>0</v>
      </c>
      <c r="Z671" s="8">
        <v>28.865979381443296</v>
      </c>
      <c r="AA671" s="8">
        <v>30.722891566265059</v>
      </c>
      <c r="AB671" s="8">
        <v>31.948051948051948</v>
      </c>
      <c r="AC671" s="8">
        <v>31.304347826086961</v>
      </c>
      <c r="AD671" s="8">
        <v>0</v>
      </c>
      <c r="AE671" s="8">
        <v>0</v>
      </c>
      <c r="AF671" s="8">
        <v>50</v>
      </c>
      <c r="AG671" s="8">
        <v>50</v>
      </c>
      <c r="AH671" s="8">
        <v>66.666666666666657</v>
      </c>
      <c r="AI671" s="8">
        <v>32.258064516129032</v>
      </c>
      <c r="AJ671" s="8">
        <v>0</v>
      </c>
      <c r="AK671" s="8">
        <v>28.571428571428569</v>
      </c>
      <c r="AL671" s="8">
        <v>66.666666666666657</v>
      </c>
      <c r="AM671" s="8">
        <v>100</v>
      </c>
      <c r="AN671" s="8">
        <v>0</v>
      </c>
      <c r="AO671" s="8">
        <v>0</v>
      </c>
      <c r="AP671" s="8">
        <v>61.53846153846154</v>
      </c>
      <c r="AQ671" s="8">
        <v>20</v>
      </c>
      <c r="AR671" s="8">
        <v>72.222222222222214</v>
      </c>
      <c r="AS671" s="8">
        <v>0</v>
      </c>
      <c r="AT671" s="8">
        <v>0</v>
      </c>
      <c r="AU671" s="8">
        <v>100</v>
      </c>
      <c r="AV671" s="8">
        <v>9.67741935483871</v>
      </c>
      <c r="AW671" s="8">
        <v>88.235294117647058</v>
      </c>
      <c r="AX671" s="8">
        <v>100</v>
      </c>
      <c r="AY671" s="8">
        <v>50</v>
      </c>
      <c r="AZ671" s="8">
        <v>60</v>
      </c>
      <c r="BA671" s="8">
        <v>66.666666666666657</v>
      </c>
      <c r="BB671" s="8">
        <v>0</v>
      </c>
      <c r="BC671" s="8">
        <v>100</v>
      </c>
      <c r="BD671" s="8">
        <v>0</v>
      </c>
      <c r="BE671" s="8">
        <v>0</v>
      </c>
      <c r="BF671" s="8">
        <v>64.285714285714292</v>
      </c>
      <c r="BG671" s="8">
        <v>0</v>
      </c>
      <c r="BH671" s="8">
        <v>0</v>
      </c>
      <c r="BI671" s="8">
        <v>50</v>
      </c>
      <c r="BJ671" s="8">
        <v>100</v>
      </c>
      <c r="BK671" s="8">
        <v>8.2142857142857135</v>
      </c>
      <c r="BL671" s="8">
        <v>16</v>
      </c>
      <c r="BM671" s="8">
        <v>0</v>
      </c>
      <c r="BN671" s="8">
        <v>40</v>
      </c>
      <c r="BO671" s="8">
        <v>100</v>
      </c>
      <c r="BP671" s="8">
        <v>88.888888888888886</v>
      </c>
      <c r="BQ671" s="8">
        <v>0</v>
      </c>
      <c r="BR671" s="8">
        <v>0</v>
      </c>
      <c r="BS671" s="8">
        <v>47.368421052631575</v>
      </c>
      <c r="BT671" s="8">
        <v>0</v>
      </c>
      <c r="BU671" s="8">
        <v>100</v>
      </c>
      <c r="BV671" s="8">
        <v>0</v>
      </c>
      <c r="BW671" s="8">
        <v>50</v>
      </c>
      <c r="BX671" s="8">
        <v>50</v>
      </c>
      <c r="BY671" s="8">
        <v>12.5</v>
      </c>
      <c r="BZ671" s="8">
        <v>0</v>
      </c>
      <c r="CA671" s="8">
        <v>0</v>
      </c>
      <c r="CB671" s="8">
        <v>0</v>
      </c>
      <c r="CC671" s="8">
        <v>0</v>
      </c>
      <c r="CD671" s="8">
        <v>100</v>
      </c>
      <c r="CE671" s="8">
        <v>0</v>
      </c>
      <c r="CF671" s="8">
        <v>66.666666666666657</v>
      </c>
      <c r="CG671" s="8">
        <v>0</v>
      </c>
      <c r="CH671" s="8">
        <v>71.428571428571431</v>
      </c>
      <c r="CI671" s="8">
        <v>33</v>
      </c>
      <c r="CJ671" s="8">
        <v>100</v>
      </c>
      <c r="CK671" s="8">
        <v>0</v>
      </c>
      <c r="CL671" s="8">
        <v>0</v>
      </c>
      <c r="CM671" s="8">
        <v>0</v>
      </c>
      <c r="CN671" s="8">
        <v>0</v>
      </c>
      <c r="CO671" s="8">
        <v>33.333333333333329</v>
      </c>
      <c r="CP671" s="8">
        <v>0</v>
      </c>
      <c r="CQ671" s="8">
        <v>100</v>
      </c>
      <c r="CR671" s="8">
        <v>42.857142857142854</v>
      </c>
      <c r="CS671" s="8">
        <v>100</v>
      </c>
      <c r="CT671" s="8">
        <v>84.615384615384613</v>
      </c>
      <c r="CU671" s="8">
        <v>100</v>
      </c>
      <c r="CV671" s="8">
        <v>52.173913043478258</v>
      </c>
      <c r="CW671" s="8">
        <v>0</v>
      </c>
      <c r="CX671" s="8">
        <v>100</v>
      </c>
      <c r="CY671" s="8">
        <v>0</v>
      </c>
      <c r="CZ671" s="8">
        <v>81.818181818181827</v>
      </c>
      <c r="DA671" s="8">
        <v>0</v>
      </c>
      <c r="DB671" s="8">
        <v>100</v>
      </c>
      <c r="DC671" s="8">
        <v>77.777777777777786</v>
      </c>
      <c r="DD671" s="8">
        <v>100</v>
      </c>
      <c r="DE671" s="8">
        <v>79.310344827586206</v>
      </c>
      <c r="DF671" s="8">
        <v>0</v>
      </c>
      <c r="DG671" s="8">
        <v>100</v>
      </c>
      <c r="DH671" s="8">
        <v>0</v>
      </c>
      <c r="DI671" s="8">
        <v>10.5</v>
      </c>
      <c r="DJ671" s="8">
        <v>29.347826086956523</v>
      </c>
      <c r="DK671" s="8">
        <v>45.454545454545453</v>
      </c>
      <c r="DL671" s="8">
        <v>38.805970149253731</v>
      </c>
      <c r="DM671" s="8">
        <v>0</v>
      </c>
    </row>
    <row r="672" spans="1:117" ht="15" customHeight="1" x14ac:dyDescent="0.25">
      <c r="A672" s="93"/>
      <c r="B672" s="3" t="s">
        <v>275</v>
      </c>
      <c r="C672" s="3" t="s">
        <v>2</v>
      </c>
      <c r="D672" s="8">
        <v>31.35593220338983</v>
      </c>
      <c r="E672" s="8">
        <v>5.2631578947368416</v>
      </c>
      <c r="F672" s="8">
        <v>0</v>
      </c>
      <c r="G672" s="8">
        <v>30.569948186528496</v>
      </c>
      <c r="H672" s="8">
        <v>0</v>
      </c>
      <c r="I672" s="8">
        <v>0</v>
      </c>
      <c r="J672" s="8">
        <v>0</v>
      </c>
      <c r="K672" s="8">
        <v>0</v>
      </c>
      <c r="L672" s="8">
        <v>7.6923076923076925</v>
      </c>
      <c r="M672" s="8">
        <v>3.5714285714285712</v>
      </c>
      <c r="N672" s="8">
        <v>0</v>
      </c>
      <c r="O672" s="8">
        <v>0</v>
      </c>
      <c r="P672" s="8">
        <v>0</v>
      </c>
      <c r="Q672" s="8">
        <v>40.747330960854093</v>
      </c>
      <c r="R672" s="8">
        <v>0</v>
      </c>
      <c r="S672" s="8">
        <v>0</v>
      </c>
      <c r="T672" s="8">
        <v>0</v>
      </c>
      <c r="U672" s="8">
        <v>0</v>
      </c>
      <c r="V672" s="8">
        <v>0</v>
      </c>
      <c r="W672" s="8">
        <v>18.181818181818183</v>
      </c>
      <c r="X672" s="8">
        <v>0</v>
      </c>
      <c r="Y672" s="8">
        <v>0</v>
      </c>
      <c r="Z672" s="8">
        <v>30.927835051546392</v>
      </c>
      <c r="AA672" s="8">
        <v>34.337349397590359</v>
      </c>
      <c r="AB672" s="8">
        <v>30.38961038961039</v>
      </c>
      <c r="AC672" s="8">
        <v>27.826086956521738</v>
      </c>
      <c r="AD672" s="8">
        <v>0</v>
      </c>
      <c r="AE672" s="8">
        <v>0</v>
      </c>
      <c r="AF672" s="8">
        <v>50</v>
      </c>
      <c r="AG672" s="8">
        <v>50</v>
      </c>
      <c r="AH672" s="8">
        <v>0</v>
      </c>
      <c r="AI672" s="8">
        <v>54.838709677419352</v>
      </c>
      <c r="AJ672" s="8">
        <v>0</v>
      </c>
      <c r="AK672" s="8">
        <v>60.714285714285708</v>
      </c>
      <c r="AL672" s="8">
        <v>22.222222222222221</v>
      </c>
      <c r="AM672" s="8">
        <v>0</v>
      </c>
      <c r="AN672" s="8">
        <v>0</v>
      </c>
      <c r="AO672" s="8">
        <v>0</v>
      </c>
      <c r="AP672" s="8">
        <v>30.76923076923077</v>
      </c>
      <c r="AQ672" s="8">
        <v>0</v>
      </c>
      <c r="AR672" s="8">
        <v>5.5555555555555554</v>
      </c>
      <c r="AS672" s="8">
        <v>0</v>
      </c>
      <c r="AT672" s="8">
        <v>0</v>
      </c>
      <c r="AU672" s="8">
        <v>0</v>
      </c>
      <c r="AV672" s="8">
        <v>29.032258064516132</v>
      </c>
      <c r="AW672" s="8">
        <v>5.8823529411764701</v>
      </c>
      <c r="AX672" s="8">
        <v>0</v>
      </c>
      <c r="AY672" s="8">
        <v>0</v>
      </c>
      <c r="AZ672" s="8">
        <v>0</v>
      </c>
      <c r="BA672" s="8">
        <v>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>
        <v>0</v>
      </c>
      <c r="BI672" s="8">
        <v>50</v>
      </c>
      <c r="BJ672" s="8">
        <v>0</v>
      </c>
      <c r="BK672" s="8">
        <v>36.071428571428569</v>
      </c>
      <c r="BL672" s="8">
        <v>68</v>
      </c>
      <c r="BM672" s="8">
        <v>0</v>
      </c>
      <c r="BN672" s="8">
        <v>0</v>
      </c>
      <c r="BO672" s="8">
        <v>0</v>
      </c>
      <c r="BP672" s="8">
        <v>0</v>
      </c>
      <c r="BQ672" s="8">
        <v>0</v>
      </c>
      <c r="BR672" s="8">
        <v>0</v>
      </c>
      <c r="BS672" s="8">
        <v>36.84210526315789</v>
      </c>
      <c r="BT672" s="8">
        <v>0</v>
      </c>
      <c r="BU672" s="8">
        <v>0</v>
      </c>
      <c r="BV672" s="8">
        <v>0</v>
      </c>
      <c r="BW672" s="8">
        <v>0</v>
      </c>
      <c r="BX672" s="8">
        <v>0</v>
      </c>
      <c r="BY672" s="8">
        <v>87.5</v>
      </c>
      <c r="BZ672" s="8">
        <v>67.741935483870961</v>
      </c>
      <c r="CA672" s="8">
        <v>0</v>
      </c>
      <c r="CB672" s="8">
        <v>0</v>
      </c>
      <c r="CC672" s="8">
        <v>0</v>
      </c>
      <c r="CD672" s="8">
        <v>0</v>
      </c>
      <c r="CE672" s="8">
        <v>0</v>
      </c>
      <c r="CF672" s="8">
        <v>33.333333333333329</v>
      </c>
      <c r="CG672" s="8">
        <v>0</v>
      </c>
      <c r="CH672" s="8">
        <v>28.571428571428569</v>
      </c>
      <c r="CI672" s="8">
        <v>46</v>
      </c>
      <c r="CJ672" s="8">
        <v>0</v>
      </c>
      <c r="CK672" s="8">
        <v>0</v>
      </c>
      <c r="CL672" s="8">
        <v>0</v>
      </c>
      <c r="CM672" s="8">
        <v>0</v>
      </c>
      <c r="CN672" s="8">
        <v>0</v>
      </c>
      <c r="CO672" s="8">
        <v>0</v>
      </c>
      <c r="CP672" s="8">
        <v>0</v>
      </c>
      <c r="CQ672" s="8">
        <v>0</v>
      </c>
      <c r="CR672" s="8">
        <v>42.857142857142854</v>
      </c>
      <c r="CS672" s="8">
        <v>0</v>
      </c>
      <c r="CT672" s="8">
        <v>7.6923076923076925</v>
      </c>
      <c r="CU672" s="8">
        <v>0</v>
      </c>
      <c r="CV672" s="8">
        <v>39.130434782608695</v>
      </c>
      <c r="CW672" s="8">
        <v>0</v>
      </c>
      <c r="CX672" s="8">
        <v>0</v>
      </c>
      <c r="CY672" s="8">
        <v>0</v>
      </c>
      <c r="CZ672" s="8">
        <v>9.0909090909090917</v>
      </c>
      <c r="DA672" s="8">
        <v>0</v>
      </c>
      <c r="DB672" s="8">
        <v>0</v>
      </c>
      <c r="DC672" s="8">
        <v>11.111111111111111</v>
      </c>
      <c r="DD672" s="8">
        <v>0</v>
      </c>
      <c r="DE672" s="8">
        <v>17.241379310344829</v>
      </c>
      <c r="DF672" s="8">
        <v>0</v>
      </c>
      <c r="DG672" s="8">
        <v>0</v>
      </c>
      <c r="DH672" s="8">
        <v>0</v>
      </c>
      <c r="DI672" s="8">
        <v>30.5</v>
      </c>
      <c r="DJ672" s="8">
        <v>40.579710144927539</v>
      </c>
      <c r="DK672" s="8">
        <v>33.201581027667984</v>
      </c>
      <c r="DL672" s="8">
        <v>19.402985074626866</v>
      </c>
      <c r="DM672" s="8">
        <v>0</v>
      </c>
    </row>
    <row r="673" spans="1:118" ht="15" customHeight="1" x14ac:dyDescent="0.25">
      <c r="A673" s="93"/>
      <c r="B673" s="3" t="s">
        <v>276</v>
      </c>
      <c r="C673" s="3" t="s">
        <v>2</v>
      </c>
      <c r="D673" s="8">
        <v>21.716101694915256</v>
      </c>
      <c r="E673" s="8">
        <v>0</v>
      </c>
      <c r="F673" s="8">
        <v>0</v>
      </c>
      <c r="G673" s="8">
        <v>10.362694300518134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0</v>
      </c>
      <c r="P673" s="8">
        <v>0</v>
      </c>
      <c r="Q673" s="8">
        <v>32.918149466192169</v>
      </c>
      <c r="R673" s="8">
        <v>0</v>
      </c>
      <c r="S673" s="8">
        <v>0</v>
      </c>
      <c r="T673" s="8">
        <v>0</v>
      </c>
      <c r="U673" s="8">
        <v>0</v>
      </c>
      <c r="V673" s="8">
        <v>0</v>
      </c>
      <c r="W673" s="8">
        <v>0</v>
      </c>
      <c r="X673" s="8">
        <v>0</v>
      </c>
      <c r="Y673" s="8">
        <v>0</v>
      </c>
      <c r="Z673" s="8">
        <v>35.051546391752574</v>
      </c>
      <c r="AA673" s="8">
        <v>21.084337349397593</v>
      </c>
      <c r="AB673" s="8">
        <v>19.220779220779221</v>
      </c>
      <c r="AC673" s="8">
        <v>21.739130434782609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6.4516129032258061</v>
      </c>
      <c r="AJ673" s="8">
        <v>0</v>
      </c>
      <c r="AK673" s="8">
        <v>7.1428571428571423</v>
      </c>
      <c r="AL673" s="8">
        <v>0</v>
      </c>
      <c r="AM673" s="8">
        <v>0</v>
      </c>
      <c r="AN673" s="8">
        <v>0</v>
      </c>
      <c r="AO673" s="8">
        <v>0</v>
      </c>
      <c r="AP673" s="8">
        <v>0</v>
      </c>
      <c r="AQ673" s="8">
        <v>0</v>
      </c>
      <c r="AR673" s="8">
        <v>0</v>
      </c>
      <c r="AS673" s="8">
        <v>0</v>
      </c>
      <c r="AT673" s="8">
        <v>0</v>
      </c>
      <c r="AU673" s="8">
        <v>0</v>
      </c>
      <c r="AV673" s="8">
        <v>61.29032258064516</v>
      </c>
      <c r="AW673" s="8">
        <v>0</v>
      </c>
      <c r="AX673" s="8">
        <v>0</v>
      </c>
      <c r="AY673" s="8">
        <v>0</v>
      </c>
      <c r="AZ673" s="8">
        <v>0</v>
      </c>
      <c r="BA673" s="8">
        <v>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>
        <v>0</v>
      </c>
      <c r="BI673" s="8">
        <v>0</v>
      </c>
      <c r="BJ673" s="8">
        <v>0</v>
      </c>
      <c r="BK673" s="8">
        <v>53.928571428571423</v>
      </c>
      <c r="BL673" s="8">
        <v>4</v>
      </c>
      <c r="BM673" s="8">
        <v>0</v>
      </c>
      <c r="BN673" s="8">
        <v>0</v>
      </c>
      <c r="BO673" s="8">
        <v>0</v>
      </c>
      <c r="BP673" s="8">
        <v>0</v>
      </c>
      <c r="BQ673" s="8">
        <v>0</v>
      </c>
      <c r="BR673" s="8">
        <v>0</v>
      </c>
      <c r="BS673" s="8">
        <v>5.2631578947368416</v>
      </c>
      <c r="BT673" s="8">
        <v>0</v>
      </c>
      <c r="BU673" s="8">
        <v>0</v>
      </c>
      <c r="BV673" s="8">
        <v>0</v>
      </c>
      <c r="BW673" s="8">
        <v>0</v>
      </c>
      <c r="BX673" s="8">
        <v>0</v>
      </c>
      <c r="BY673" s="8">
        <v>0</v>
      </c>
      <c r="BZ673" s="8">
        <v>29.032258064516132</v>
      </c>
      <c r="CA673" s="8">
        <v>0</v>
      </c>
      <c r="CB673" s="8">
        <v>0</v>
      </c>
      <c r="CC673" s="8">
        <v>0</v>
      </c>
      <c r="CD673" s="8">
        <v>0</v>
      </c>
      <c r="CE673" s="8">
        <v>0</v>
      </c>
      <c r="CF673" s="8">
        <v>0</v>
      </c>
      <c r="CG673" s="8">
        <v>0</v>
      </c>
      <c r="CH673" s="8">
        <v>0</v>
      </c>
      <c r="CI673" s="8">
        <v>19</v>
      </c>
      <c r="CJ673" s="8">
        <v>0</v>
      </c>
      <c r="CK673" s="8">
        <v>0</v>
      </c>
      <c r="CL673" s="8">
        <v>0</v>
      </c>
      <c r="CM673" s="8">
        <v>0</v>
      </c>
      <c r="CN673" s="8">
        <v>0</v>
      </c>
      <c r="CO673" s="8">
        <v>0</v>
      </c>
      <c r="CP673" s="8">
        <v>0</v>
      </c>
      <c r="CQ673" s="8">
        <v>0</v>
      </c>
      <c r="CR673" s="8">
        <v>7.1428571428571423</v>
      </c>
      <c r="CS673" s="8">
        <v>0</v>
      </c>
      <c r="CT673" s="8">
        <v>0</v>
      </c>
      <c r="CU673" s="8">
        <v>0</v>
      </c>
      <c r="CV673" s="8">
        <v>0</v>
      </c>
      <c r="CW673" s="8">
        <v>0</v>
      </c>
      <c r="CX673" s="8">
        <v>0</v>
      </c>
      <c r="CY673" s="8">
        <v>0</v>
      </c>
      <c r="CZ673" s="8">
        <v>0</v>
      </c>
      <c r="DA673" s="8">
        <v>0</v>
      </c>
      <c r="DB673" s="8">
        <v>0</v>
      </c>
      <c r="DC673" s="8">
        <v>0</v>
      </c>
      <c r="DD673" s="8">
        <v>0</v>
      </c>
      <c r="DE673" s="8">
        <v>0</v>
      </c>
      <c r="DF673" s="8">
        <v>0</v>
      </c>
      <c r="DG673" s="8">
        <v>0</v>
      </c>
      <c r="DH673" s="8">
        <v>0</v>
      </c>
      <c r="DI673" s="8">
        <v>58.5</v>
      </c>
      <c r="DJ673" s="8">
        <v>25.724637681159418</v>
      </c>
      <c r="DK673" s="8">
        <v>5.1383399209486171</v>
      </c>
      <c r="DL673" s="8">
        <v>1.9900497512437811</v>
      </c>
      <c r="DM673" s="8">
        <v>0</v>
      </c>
    </row>
    <row r="674" spans="1:118" ht="15" customHeight="1" x14ac:dyDescent="0.25">
      <c r="A674" s="93"/>
      <c r="B674" s="3" t="s">
        <v>230</v>
      </c>
      <c r="C674" s="3" t="s">
        <v>2</v>
      </c>
      <c r="D674" s="8">
        <v>1.4830508474576272</v>
      </c>
      <c r="E674" s="8">
        <v>0</v>
      </c>
      <c r="F674" s="8">
        <v>0</v>
      </c>
      <c r="G674" s="8">
        <v>1.5544041450777202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1.9572953736654803</v>
      </c>
      <c r="R674" s="8">
        <v>0</v>
      </c>
      <c r="S674" s="8">
        <v>0</v>
      </c>
      <c r="T674" s="8">
        <v>0</v>
      </c>
      <c r="U674" s="8">
        <v>0</v>
      </c>
      <c r="V674" s="8">
        <v>0</v>
      </c>
      <c r="W674" s="8">
        <v>0</v>
      </c>
      <c r="X674" s="8">
        <v>0</v>
      </c>
      <c r="Y674" s="8">
        <v>0</v>
      </c>
      <c r="Z674" s="8">
        <v>1.0309278350515463</v>
      </c>
      <c r="AA674" s="8">
        <v>0.90361445783132521</v>
      </c>
      <c r="AB674" s="8">
        <v>2.0779220779220777</v>
      </c>
      <c r="AC674" s="8">
        <v>1.7391304347826086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6.4516129032258061</v>
      </c>
      <c r="AJ674" s="8">
        <v>0</v>
      </c>
      <c r="AK674" s="8">
        <v>3.5714285714285712</v>
      </c>
      <c r="AL674" s="8">
        <v>0</v>
      </c>
      <c r="AM674" s="8">
        <v>0</v>
      </c>
      <c r="AN674" s="8">
        <v>0</v>
      </c>
      <c r="AO674" s="8">
        <v>0</v>
      </c>
      <c r="AP674" s="8">
        <v>0</v>
      </c>
      <c r="AQ674" s="8">
        <v>0</v>
      </c>
      <c r="AR674" s="8">
        <v>0</v>
      </c>
      <c r="AS674" s="8">
        <v>0</v>
      </c>
      <c r="AT674" s="8">
        <v>0</v>
      </c>
      <c r="AU674" s="8">
        <v>0</v>
      </c>
      <c r="AV674" s="8">
        <v>0</v>
      </c>
      <c r="AW674" s="8">
        <v>0</v>
      </c>
      <c r="AX674" s="8">
        <v>0</v>
      </c>
      <c r="AY674" s="8">
        <v>0</v>
      </c>
      <c r="AZ674" s="8">
        <v>0</v>
      </c>
      <c r="BA674" s="8">
        <v>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>
        <v>0</v>
      </c>
      <c r="BI674" s="8">
        <v>0</v>
      </c>
      <c r="BJ674" s="8">
        <v>0</v>
      </c>
      <c r="BK674" s="8">
        <v>1.0714285714285714</v>
      </c>
      <c r="BL674" s="8">
        <v>12</v>
      </c>
      <c r="BM674" s="8">
        <v>0</v>
      </c>
      <c r="BN674" s="8">
        <v>0</v>
      </c>
      <c r="BO674" s="8">
        <v>0</v>
      </c>
      <c r="BP674" s="8">
        <v>0</v>
      </c>
      <c r="BQ674" s="8">
        <v>0</v>
      </c>
      <c r="BR674" s="8">
        <v>0</v>
      </c>
      <c r="BS674" s="8">
        <v>0</v>
      </c>
      <c r="BT674" s="8">
        <v>0</v>
      </c>
      <c r="BU674" s="8">
        <v>0</v>
      </c>
      <c r="BV674" s="8">
        <v>0</v>
      </c>
      <c r="BW674" s="8">
        <v>0</v>
      </c>
      <c r="BX674" s="8">
        <v>0</v>
      </c>
      <c r="BY674" s="8">
        <v>0</v>
      </c>
      <c r="BZ674" s="8">
        <v>0</v>
      </c>
      <c r="CA674" s="8">
        <v>0</v>
      </c>
      <c r="CB674" s="8">
        <v>0</v>
      </c>
      <c r="CC674" s="8">
        <v>0</v>
      </c>
      <c r="CD674" s="8">
        <v>0</v>
      </c>
      <c r="CE674" s="8">
        <v>0</v>
      </c>
      <c r="CF674" s="8">
        <v>0</v>
      </c>
      <c r="CG674" s="8">
        <v>0</v>
      </c>
      <c r="CH674" s="8">
        <v>0</v>
      </c>
      <c r="CI674" s="8">
        <v>2</v>
      </c>
      <c r="CJ674" s="8">
        <v>0</v>
      </c>
      <c r="CK674" s="8">
        <v>0</v>
      </c>
      <c r="CL674" s="8">
        <v>0</v>
      </c>
      <c r="CM674" s="8">
        <v>50</v>
      </c>
      <c r="CN674" s="8">
        <v>0</v>
      </c>
      <c r="CO674" s="8">
        <v>0</v>
      </c>
      <c r="CP674" s="8">
        <v>0</v>
      </c>
      <c r="CQ674" s="8">
        <v>0</v>
      </c>
      <c r="CR674" s="8">
        <v>7.1428571428571423</v>
      </c>
      <c r="CS674" s="8">
        <v>0</v>
      </c>
      <c r="CT674" s="8">
        <v>0</v>
      </c>
      <c r="CU674" s="8">
        <v>0</v>
      </c>
      <c r="CV674" s="8">
        <v>2.1739130434782608</v>
      </c>
      <c r="CW674" s="8">
        <v>0</v>
      </c>
      <c r="CX674" s="8">
        <v>0</v>
      </c>
      <c r="CY674" s="8">
        <v>0</v>
      </c>
      <c r="CZ674" s="8">
        <v>0</v>
      </c>
      <c r="DA674" s="8">
        <v>0</v>
      </c>
      <c r="DB674" s="8">
        <v>0</v>
      </c>
      <c r="DC674" s="8">
        <v>0</v>
      </c>
      <c r="DD674" s="8">
        <v>0</v>
      </c>
      <c r="DE674" s="8">
        <v>0</v>
      </c>
      <c r="DF674" s="8">
        <v>0</v>
      </c>
      <c r="DG674" s="8">
        <v>0</v>
      </c>
      <c r="DH674" s="8">
        <v>0</v>
      </c>
      <c r="DI674" s="8">
        <v>0</v>
      </c>
      <c r="DJ674" s="8">
        <v>0</v>
      </c>
      <c r="DK674" s="8">
        <v>0</v>
      </c>
      <c r="DL674" s="8">
        <v>0</v>
      </c>
      <c r="DM674" s="8">
        <v>100</v>
      </c>
    </row>
    <row r="675" spans="1:118" ht="15" customHeight="1" x14ac:dyDescent="0.25">
      <c r="A675" s="94"/>
      <c r="B675" s="4" t="s">
        <v>10</v>
      </c>
      <c r="C675" s="4" t="s">
        <v>1</v>
      </c>
      <c r="D675" s="9">
        <v>944</v>
      </c>
      <c r="E675" s="9">
        <v>19</v>
      </c>
      <c r="F675" s="9">
        <v>9</v>
      </c>
      <c r="G675" s="9">
        <v>193</v>
      </c>
      <c r="H675" s="9">
        <v>10</v>
      </c>
      <c r="I675" s="9">
        <v>5</v>
      </c>
      <c r="J675" s="9">
        <v>14</v>
      </c>
      <c r="K675" s="9">
        <v>13</v>
      </c>
      <c r="L675" s="9">
        <v>26</v>
      </c>
      <c r="M675" s="9">
        <v>28</v>
      </c>
      <c r="N675" s="9">
        <v>2</v>
      </c>
      <c r="O675" s="9">
        <v>3</v>
      </c>
      <c r="P675" s="9">
        <v>4</v>
      </c>
      <c r="Q675" s="9">
        <v>562</v>
      </c>
      <c r="R675" s="9">
        <v>3</v>
      </c>
      <c r="S675" s="9">
        <v>5</v>
      </c>
      <c r="T675" s="9">
        <v>5</v>
      </c>
      <c r="U675" s="9">
        <v>1</v>
      </c>
      <c r="V675" s="9">
        <v>13</v>
      </c>
      <c r="W675" s="9">
        <v>22</v>
      </c>
      <c r="X675" s="9">
        <v>6</v>
      </c>
      <c r="Y675" s="9">
        <v>1</v>
      </c>
      <c r="Z675" s="9">
        <v>97</v>
      </c>
      <c r="AA675" s="9">
        <v>332</v>
      </c>
      <c r="AB675" s="9">
        <v>385</v>
      </c>
      <c r="AC675" s="9">
        <v>115</v>
      </c>
      <c r="AD675" s="9">
        <v>12</v>
      </c>
      <c r="AE675" s="9">
        <v>1</v>
      </c>
      <c r="AF675" s="9">
        <v>2</v>
      </c>
      <c r="AG675" s="9">
        <v>4</v>
      </c>
      <c r="AH675" s="9">
        <v>3</v>
      </c>
      <c r="AI675" s="9">
        <v>31</v>
      </c>
      <c r="AJ675" s="9">
        <v>1</v>
      </c>
      <c r="AK675" s="9">
        <v>28</v>
      </c>
      <c r="AL675" s="9">
        <v>9</v>
      </c>
      <c r="AM675" s="9">
        <v>1</v>
      </c>
      <c r="AN675" s="9">
        <v>2</v>
      </c>
      <c r="AO675" s="9">
        <v>1</v>
      </c>
      <c r="AP675" s="9">
        <v>13</v>
      </c>
      <c r="AQ675" s="9">
        <v>5</v>
      </c>
      <c r="AR675" s="9">
        <v>18</v>
      </c>
      <c r="AS675" s="9">
        <v>14</v>
      </c>
      <c r="AT675" s="9">
        <v>2</v>
      </c>
      <c r="AU675" s="9">
        <v>6</v>
      </c>
      <c r="AV675" s="9">
        <v>31</v>
      </c>
      <c r="AW675" s="9">
        <v>17</v>
      </c>
      <c r="AX675" s="9">
        <v>1</v>
      </c>
      <c r="AY675" s="9">
        <v>2</v>
      </c>
      <c r="AZ675" s="9">
        <v>5</v>
      </c>
      <c r="BA675" s="9">
        <v>6</v>
      </c>
      <c r="BB675" s="9">
        <v>8</v>
      </c>
      <c r="BC675" s="9">
        <v>1</v>
      </c>
      <c r="BD675" s="9">
        <v>1</v>
      </c>
      <c r="BE675" s="9">
        <v>1</v>
      </c>
      <c r="BF675" s="9">
        <v>14</v>
      </c>
      <c r="BG675" s="9">
        <v>2</v>
      </c>
      <c r="BH675" s="9">
        <v>6</v>
      </c>
      <c r="BI675" s="9">
        <v>2</v>
      </c>
      <c r="BJ675" s="9">
        <v>1</v>
      </c>
      <c r="BK675" s="9">
        <v>280</v>
      </c>
      <c r="BL675" s="9">
        <v>25</v>
      </c>
      <c r="BM675" s="9">
        <v>1</v>
      </c>
      <c r="BN675" s="9">
        <v>5</v>
      </c>
      <c r="BO675" s="9">
        <v>7</v>
      </c>
      <c r="BP675" s="9">
        <v>9</v>
      </c>
      <c r="BQ675" s="9">
        <v>1</v>
      </c>
      <c r="BR675" s="9">
        <v>1</v>
      </c>
      <c r="BS675" s="9">
        <v>19</v>
      </c>
      <c r="BT675" s="9">
        <v>2</v>
      </c>
      <c r="BU675" s="9">
        <v>4</v>
      </c>
      <c r="BV675" s="9">
        <v>1</v>
      </c>
      <c r="BW675" s="9">
        <v>4</v>
      </c>
      <c r="BX675" s="9">
        <v>2</v>
      </c>
      <c r="BY675" s="9">
        <v>16</v>
      </c>
      <c r="BZ675" s="9">
        <v>31</v>
      </c>
      <c r="CA675" s="9">
        <v>1</v>
      </c>
      <c r="CB675" s="9">
        <v>1</v>
      </c>
      <c r="CC675" s="9">
        <v>1</v>
      </c>
      <c r="CD675" s="9">
        <v>1</v>
      </c>
      <c r="CE675" s="9">
        <v>7</v>
      </c>
      <c r="CF675" s="9">
        <v>3</v>
      </c>
      <c r="CG675" s="9">
        <v>1</v>
      </c>
      <c r="CH675" s="9">
        <v>7</v>
      </c>
      <c r="CI675" s="9">
        <v>100</v>
      </c>
      <c r="CJ675" s="9">
        <v>1</v>
      </c>
      <c r="CK675" s="9">
        <v>7</v>
      </c>
      <c r="CL675" s="9">
        <v>1</v>
      </c>
      <c r="CM675" s="9">
        <v>2</v>
      </c>
      <c r="CN675" s="9">
        <v>2</v>
      </c>
      <c r="CO675" s="9">
        <v>3</v>
      </c>
      <c r="CP675" s="9">
        <v>3</v>
      </c>
      <c r="CQ675" s="9">
        <v>1</v>
      </c>
      <c r="CR675" s="9">
        <v>14</v>
      </c>
      <c r="CS675" s="9">
        <v>3</v>
      </c>
      <c r="CT675" s="9">
        <v>13</v>
      </c>
      <c r="CU675" s="9">
        <v>1</v>
      </c>
      <c r="CV675" s="9">
        <v>46</v>
      </c>
      <c r="CW675" s="9">
        <v>1</v>
      </c>
      <c r="CX675" s="9">
        <v>2</v>
      </c>
      <c r="CY675" s="9">
        <v>1</v>
      </c>
      <c r="CZ675" s="9">
        <v>11</v>
      </c>
      <c r="DA675" s="9">
        <v>1</v>
      </c>
      <c r="DB675" s="9">
        <v>2</v>
      </c>
      <c r="DC675" s="9">
        <v>9</v>
      </c>
      <c r="DD675" s="9">
        <v>1</v>
      </c>
      <c r="DE675" s="9">
        <v>29</v>
      </c>
      <c r="DF675" s="9">
        <v>4</v>
      </c>
      <c r="DG675" s="9">
        <v>3</v>
      </c>
      <c r="DH675" s="9">
        <v>2</v>
      </c>
      <c r="DI675" s="9">
        <v>200</v>
      </c>
      <c r="DJ675" s="9">
        <v>276</v>
      </c>
      <c r="DK675" s="9">
        <v>253</v>
      </c>
      <c r="DL675" s="9">
        <v>201</v>
      </c>
      <c r="DM675" s="9">
        <v>14</v>
      </c>
    </row>
    <row r="676" spans="1:118" ht="15.75" thickTop="1" x14ac:dyDescent="0.25"/>
    <row r="677" spans="1:118" x14ac:dyDescent="0.25">
      <c r="A677" s="38" t="s">
        <v>260</v>
      </c>
      <c r="D677" s="8"/>
      <c r="E677" s="8"/>
      <c r="F677" s="8"/>
    </row>
    <row r="679" spans="1:118" x14ac:dyDescent="0.25">
      <c r="A679" s="38" t="s">
        <v>290</v>
      </c>
    </row>
    <row r="680" spans="1:118" ht="15.75" thickBot="1" x14ac:dyDescent="0.3"/>
    <row r="681" spans="1:118" ht="15.75" thickTop="1" x14ac:dyDescent="0.25">
      <c r="A681" s="100" t="s">
        <v>20</v>
      </c>
      <c r="B681" s="100"/>
      <c r="C681" s="67" t="s">
        <v>10</v>
      </c>
      <c r="D681" s="102" t="s">
        <v>151</v>
      </c>
      <c r="E681" s="102"/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  <c r="R681" s="102"/>
      <c r="S681" s="102"/>
      <c r="T681" s="102"/>
      <c r="U681" s="102"/>
      <c r="V681" s="102"/>
      <c r="W681" s="102"/>
      <c r="X681" s="102"/>
      <c r="Y681" s="102" t="s">
        <v>261</v>
      </c>
      <c r="Z681" s="102"/>
      <c r="AA681" s="102"/>
      <c r="AB681" s="102"/>
      <c r="AC681" s="102" t="s">
        <v>81</v>
      </c>
      <c r="AD681" s="102"/>
      <c r="AE681" s="102"/>
      <c r="AF681" s="102"/>
      <c r="AG681" s="102"/>
      <c r="AH681" s="102"/>
      <c r="AI681" s="102"/>
      <c r="AJ681" s="102"/>
      <c r="AK681" s="102"/>
      <c r="AL681" s="102"/>
      <c r="AM681" s="102"/>
      <c r="AN681" s="102"/>
      <c r="AO681" s="102"/>
      <c r="AP681" s="102"/>
      <c r="AQ681" s="102"/>
      <c r="AR681" s="102"/>
      <c r="AS681" s="102"/>
      <c r="AT681" s="102"/>
      <c r="AU681" s="102"/>
      <c r="AV681" s="102"/>
      <c r="AW681" s="102"/>
      <c r="AX681" s="102"/>
      <c r="AY681" s="102"/>
      <c r="AZ681" s="102"/>
      <c r="BA681" s="102"/>
      <c r="BB681" s="102"/>
      <c r="BC681" s="102"/>
      <c r="BD681" s="102"/>
      <c r="BE681" s="102"/>
      <c r="BF681" s="102"/>
      <c r="BG681" s="102"/>
      <c r="BH681" s="102"/>
      <c r="BI681" s="102"/>
      <c r="BJ681" s="102"/>
      <c r="BK681" s="102"/>
      <c r="BL681" s="102"/>
      <c r="BM681" s="102"/>
      <c r="BN681" s="102"/>
      <c r="BO681" s="102"/>
      <c r="BP681" s="102"/>
      <c r="BQ681" s="102"/>
      <c r="BR681" s="102"/>
      <c r="BS681" s="102"/>
      <c r="BT681" s="102"/>
      <c r="BU681" s="102"/>
      <c r="BV681" s="102"/>
      <c r="BW681" s="102"/>
      <c r="BX681" s="102"/>
      <c r="BY681" s="102"/>
      <c r="BZ681" s="102"/>
      <c r="CA681" s="102"/>
      <c r="CB681" s="102"/>
      <c r="CC681" s="102"/>
      <c r="CD681" s="102"/>
      <c r="CE681" s="102"/>
      <c r="CF681" s="102"/>
      <c r="CG681" s="102"/>
      <c r="CH681" s="102"/>
      <c r="CI681" s="102"/>
      <c r="CJ681" s="102"/>
      <c r="CK681" s="102"/>
      <c r="CL681" s="102"/>
      <c r="CM681" s="102"/>
      <c r="CN681" s="102"/>
      <c r="CO681" s="102"/>
      <c r="CP681" s="102"/>
      <c r="CQ681" s="102"/>
      <c r="CR681" s="102"/>
      <c r="CS681" s="102"/>
      <c r="CT681" s="102"/>
      <c r="CU681" s="102"/>
      <c r="CV681" s="102"/>
      <c r="CW681" s="102"/>
      <c r="CX681" s="102"/>
      <c r="CY681" s="102"/>
      <c r="CZ681" s="102"/>
      <c r="DA681" s="102"/>
      <c r="DB681" s="102"/>
      <c r="DC681" s="102"/>
      <c r="DD681" s="102"/>
      <c r="DE681" s="102"/>
      <c r="DF681" s="102"/>
      <c r="DG681" s="102"/>
      <c r="DH681" s="102" t="s">
        <v>262</v>
      </c>
      <c r="DI681" s="102"/>
      <c r="DJ681" s="102"/>
      <c r="DK681" s="102"/>
      <c r="DL681" s="102"/>
      <c r="DM681" s="39"/>
    </row>
    <row r="682" spans="1:118" ht="25.5" thickBot="1" x14ac:dyDescent="0.3">
      <c r="A682" s="101"/>
      <c r="B682" s="101"/>
      <c r="C682" s="40" t="s">
        <v>10</v>
      </c>
      <c r="D682" s="40" t="s">
        <v>157</v>
      </c>
      <c r="E682" s="40" t="s">
        <v>162</v>
      </c>
      <c r="F682" s="40" t="s">
        <v>153</v>
      </c>
      <c r="G682" s="40" t="s">
        <v>161</v>
      </c>
      <c r="H682" s="40" t="s">
        <v>163</v>
      </c>
      <c r="I682" s="40" t="s">
        <v>158</v>
      </c>
      <c r="J682" s="40" t="s">
        <v>159</v>
      </c>
      <c r="K682" s="40" t="s">
        <v>155</v>
      </c>
      <c r="L682" s="40" t="s">
        <v>154</v>
      </c>
      <c r="M682" s="40" t="s">
        <v>169</v>
      </c>
      <c r="N682" s="40" t="s">
        <v>167</v>
      </c>
      <c r="O682" s="40" t="s">
        <v>166</v>
      </c>
      <c r="P682" s="40" t="s">
        <v>152</v>
      </c>
      <c r="Q682" s="40" t="s">
        <v>168</v>
      </c>
      <c r="R682" s="40" t="s">
        <v>164</v>
      </c>
      <c r="S682" s="40" t="s">
        <v>165</v>
      </c>
      <c r="T682" s="40" t="s">
        <v>170</v>
      </c>
      <c r="U682" s="40" t="s">
        <v>160</v>
      </c>
      <c r="V682" s="40" t="s">
        <v>156</v>
      </c>
      <c r="W682" s="40" t="s">
        <v>71</v>
      </c>
      <c r="X682" s="40" t="s">
        <v>78</v>
      </c>
      <c r="Y682" s="68" t="s">
        <v>263</v>
      </c>
      <c r="Z682" s="68" t="s">
        <v>264</v>
      </c>
      <c r="AA682" s="68" t="s">
        <v>265</v>
      </c>
      <c r="AB682" s="68" t="s">
        <v>266</v>
      </c>
      <c r="AC682" s="40" t="s">
        <v>82</v>
      </c>
      <c r="AD682" s="40" t="s">
        <v>83</v>
      </c>
      <c r="AE682" s="40" t="s">
        <v>84</v>
      </c>
      <c r="AF682" s="40" t="s">
        <v>85</v>
      </c>
      <c r="AG682" s="40" t="s">
        <v>86</v>
      </c>
      <c r="AH682" s="40" t="s">
        <v>87</v>
      </c>
      <c r="AI682" s="40" t="s">
        <v>88</v>
      </c>
      <c r="AJ682" s="40" t="s">
        <v>89</v>
      </c>
      <c r="AK682" s="40" t="s">
        <v>64</v>
      </c>
      <c r="AL682" s="40" t="s">
        <v>90</v>
      </c>
      <c r="AM682" s="40" t="s">
        <v>91</v>
      </c>
      <c r="AN682" s="40" t="s">
        <v>92</v>
      </c>
      <c r="AO682" s="40" t="s">
        <v>93</v>
      </c>
      <c r="AP682" s="40" t="s">
        <v>72</v>
      </c>
      <c r="AQ682" s="40" t="s">
        <v>65</v>
      </c>
      <c r="AR682" s="40" t="s">
        <v>68</v>
      </c>
      <c r="AS682" s="40" t="s">
        <v>94</v>
      </c>
      <c r="AT682" s="40" t="s">
        <v>95</v>
      </c>
      <c r="AU682" s="40" t="s">
        <v>96</v>
      </c>
      <c r="AV682" s="40" t="s">
        <v>66</v>
      </c>
      <c r="AW682" s="40" t="s">
        <v>97</v>
      </c>
      <c r="AX682" s="40" t="s">
        <v>98</v>
      </c>
      <c r="AY682" s="40" t="s">
        <v>69</v>
      </c>
      <c r="AZ682" s="40" t="s">
        <v>67</v>
      </c>
      <c r="BA682" s="40" t="s">
        <v>99</v>
      </c>
      <c r="BB682" s="40" t="s">
        <v>100</v>
      </c>
      <c r="BC682" s="40" t="s">
        <v>101</v>
      </c>
      <c r="BD682" s="40" t="s">
        <v>102</v>
      </c>
      <c r="BE682" s="40" t="s">
        <v>103</v>
      </c>
      <c r="BF682" s="40" t="s">
        <v>75</v>
      </c>
      <c r="BG682" s="40" t="s">
        <v>104</v>
      </c>
      <c r="BH682" s="40" t="s">
        <v>105</v>
      </c>
      <c r="BI682" s="40" t="s">
        <v>70</v>
      </c>
      <c r="BJ682" s="40" t="s">
        <v>61</v>
      </c>
      <c r="BK682" s="40" t="s">
        <v>106</v>
      </c>
      <c r="BL682" s="40" t="s">
        <v>107</v>
      </c>
      <c r="BM682" s="40" t="s">
        <v>108</v>
      </c>
      <c r="BN682" s="40" t="s">
        <v>109</v>
      </c>
      <c r="BO682" s="40" t="s">
        <v>110</v>
      </c>
      <c r="BP682" s="40" t="s">
        <v>111</v>
      </c>
      <c r="BQ682" s="40" t="s">
        <v>112</v>
      </c>
      <c r="BR682" s="40" t="s">
        <v>113</v>
      </c>
      <c r="BS682" s="40" t="s">
        <v>114</v>
      </c>
      <c r="BT682" s="40" t="s">
        <v>115</v>
      </c>
      <c r="BU682" s="40" t="s">
        <v>116</v>
      </c>
      <c r="BV682" s="40" t="s">
        <v>117</v>
      </c>
      <c r="BW682" s="40" t="s">
        <v>118</v>
      </c>
      <c r="BX682" s="40" t="s">
        <v>119</v>
      </c>
      <c r="BY682" s="40" t="s">
        <v>120</v>
      </c>
      <c r="BZ682" s="40" t="s">
        <v>121</v>
      </c>
      <c r="CA682" s="40" t="s">
        <v>122</v>
      </c>
      <c r="CB682" s="40" t="s">
        <v>123</v>
      </c>
      <c r="CC682" s="40" t="s">
        <v>124</v>
      </c>
      <c r="CD682" s="40" t="s">
        <v>125</v>
      </c>
      <c r="CE682" s="40" t="s">
        <v>126</v>
      </c>
      <c r="CF682" s="40" t="s">
        <v>127</v>
      </c>
      <c r="CG682" s="40" t="s">
        <v>128</v>
      </c>
      <c r="CH682" s="40" t="s">
        <v>62</v>
      </c>
      <c r="CI682" s="40" t="s">
        <v>129</v>
      </c>
      <c r="CJ682" s="40" t="s">
        <v>130</v>
      </c>
      <c r="CK682" s="40" t="s">
        <v>131</v>
      </c>
      <c r="CL682" s="40" t="s">
        <v>132</v>
      </c>
      <c r="CM682" s="40" t="s">
        <v>73</v>
      </c>
      <c r="CN682" s="40" t="s">
        <v>133</v>
      </c>
      <c r="CO682" s="40" t="s">
        <v>134</v>
      </c>
      <c r="CP682" s="40" t="s">
        <v>135</v>
      </c>
      <c r="CQ682" s="40" t="s">
        <v>136</v>
      </c>
      <c r="CR682" s="40" t="s">
        <v>137</v>
      </c>
      <c r="CS682" s="40" t="s">
        <v>63</v>
      </c>
      <c r="CT682" s="40" t="s">
        <v>138</v>
      </c>
      <c r="CU682" s="40" t="s">
        <v>139</v>
      </c>
      <c r="CV682" s="40" t="s">
        <v>140</v>
      </c>
      <c r="CW682" s="40" t="s">
        <v>141</v>
      </c>
      <c r="CX682" s="40" t="s">
        <v>142</v>
      </c>
      <c r="CY682" s="40" t="s">
        <v>143</v>
      </c>
      <c r="CZ682" s="40" t="s">
        <v>144</v>
      </c>
      <c r="DA682" s="40" t="s">
        <v>145</v>
      </c>
      <c r="DB682" s="40" t="s">
        <v>146</v>
      </c>
      <c r="DC682" s="40" t="s">
        <v>147</v>
      </c>
      <c r="DD682" s="40" t="s">
        <v>148</v>
      </c>
      <c r="DE682" s="40" t="s">
        <v>74</v>
      </c>
      <c r="DF682" s="40" t="s">
        <v>149</v>
      </c>
      <c r="DG682" s="40" t="s">
        <v>76</v>
      </c>
      <c r="DH682" s="40" t="s">
        <v>267</v>
      </c>
      <c r="DI682" s="40" t="s">
        <v>268</v>
      </c>
      <c r="DJ682" s="40" t="s">
        <v>269</v>
      </c>
      <c r="DK682" s="40" t="s">
        <v>270</v>
      </c>
      <c r="DL682" s="40" t="s">
        <v>230</v>
      </c>
      <c r="DM682" s="39"/>
    </row>
    <row r="683" spans="1:118" ht="15.75" thickTop="1" x14ac:dyDescent="0.25">
      <c r="A683" s="89" t="s">
        <v>271</v>
      </c>
      <c r="B683" s="41" t="s">
        <v>59</v>
      </c>
      <c r="C683" s="69">
        <v>7.3920639139380429</v>
      </c>
      <c r="D683" s="69">
        <v>4.7474725807086768</v>
      </c>
      <c r="E683" s="69">
        <v>3.3331304063377858</v>
      </c>
      <c r="F683" s="69">
        <v>6.5455923448538842</v>
      </c>
      <c r="G683" s="69">
        <v>2.3973396796166164</v>
      </c>
      <c r="H683" s="69">
        <v>2.244266917293233</v>
      </c>
      <c r="I683" s="69">
        <v>1.7120762334726685</v>
      </c>
      <c r="J683" s="69">
        <v>4.8980040259671433</v>
      </c>
      <c r="K683" s="69">
        <v>3.8508942611151435</v>
      </c>
      <c r="L683" s="69">
        <v>4.5569930035229964</v>
      </c>
      <c r="M683" s="69">
        <v>3.7784090909090908</v>
      </c>
      <c r="N683" s="69">
        <v>2.927679991476992</v>
      </c>
      <c r="O683" s="69">
        <v>2.3325269862739964</v>
      </c>
      <c r="P683" s="69">
        <v>8.8983449687103846</v>
      </c>
      <c r="Q683" s="69">
        <v>3.499317045417035</v>
      </c>
      <c r="R683" s="69">
        <v>2.9858682425771708</v>
      </c>
      <c r="S683" s="69">
        <v>3.4339493142235473</v>
      </c>
      <c r="T683" s="69">
        <v>3.6557930258717657</v>
      </c>
      <c r="U683" s="69">
        <v>3.3334444272783532</v>
      </c>
      <c r="V683" s="69">
        <v>5.3483155188248048</v>
      </c>
      <c r="W683" s="69">
        <v>4.2898001178011382</v>
      </c>
      <c r="X683" s="69">
        <v>3.9215686274509802</v>
      </c>
      <c r="Y683" s="69">
        <v>8.5557986439492826</v>
      </c>
      <c r="Z683" s="69">
        <v>7.4880888995831194</v>
      </c>
      <c r="AA683" s="69">
        <v>7.0818845138745594</v>
      </c>
      <c r="AB683" s="69">
        <v>7.4170698921313791</v>
      </c>
      <c r="AC683" s="69">
        <v>2.5244598060380823</v>
      </c>
      <c r="AD683" s="69">
        <v>1.8442622950819672</v>
      </c>
      <c r="AE683" s="69">
        <v>7.4767857142857146</v>
      </c>
      <c r="AF683" s="69">
        <v>6.8730216262256816</v>
      </c>
      <c r="AG683" s="69">
        <v>4.5398352919404088</v>
      </c>
      <c r="AH683" s="69">
        <v>7.5515165859971969</v>
      </c>
      <c r="AI683" s="69">
        <v>3.1937172774869111</v>
      </c>
      <c r="AJ683" s="69">
        <v>7.7276074619420934</v>
      </c>
      <c r="AK683" s="69">
        <v>5.8367295530967418</v>
      </c>
      <c r="AL683" s="69">
        <v>4.6822742474916383</v>
      </c>
      <c r="AM683" s="69">
        <v>1.6885782089711783</v>
      </c>
      <c r="AN683" s="69">
        <v>2.5137111517367456</v>
      </c>
      <c r="AO683" s="69">
        <v>6.4368217101106104</v>
      </c>
      <c r="AP683" s="69">
        <v>2.9858682425771708</v>
      </c>
      <c r="AQ683" s="69">
        <v>4.8715704378737854</v>
      </c>
      <c r="AR683" s="69">
        <v>1.7120762334726685</v>
      </c>
      <c r="AS683" s="69">
        <v>3</v>
      </c>
      <c r="AT683" s="69">
        <v>5.0623924157338029</v>
      </c>
      <c r="AU683" s="69">
        <v>10.485662217474648</v>
      </c>
      <c r="AV683" s="69">
        <v>5.8816982383469991</v>
      </c>
      <c r="AW683" s="69">
        <v>5</v>
      </c>
      <c r="AX683" s="69">
        <v>3.5818181818181816</v>
      </c>
      <c r="AY683" s="69">
        <v>4.5247746224598213</v>
      </c>
      <c r="AZ683" s="69">
        <v>4.6204813982449773</v>
      </c>
      <c r="BA683" s="69">
        <v>2.6919239081926301</v>
      </c>
      <c r="BB683" s="69">
        <v>6.3636363636363633</v>
      </c>
      <c r="BC683" s="69">
        <v>2.2482014388489207</v>
      </c>
      <c r="BD683" s="69">
        <v>2.6086956521739131</v>
      </c>
      <c r="BE683" s="69">
        <v>4.3913896190189057</v>
      </c>
      <c r="BF683" s="69">
        <v>2.4273168894871686</v>
      </c>
      <c r="BG683" s="69">
        <v>3.2447287220894605</v>
      </c>
      <c r="BH683" s="69">
        <v>5.7851789168278529</v>
      </c>
      <c r="BI683" s="69">
        <v>4.4318181818181817</v>
      </c>
      <c r="BJ683" s="69">
        <v>10.277155573819238</v>
      </c>
      <c r="BK683" s="69">
        <v>7.7321042467419954</v>
      </c>
      <c r="BL683" s="69">
        <v>2.8301886792452828</v>
      </c>
      <c r="BM683" s="69">
        <v>3.8750328686340927</v>
      </c>
      <c r="BN683" s="69">
        <v>6.3837146447003938</v>
      </c>
      <c r="BO683" s="69">
        <v>5.2108978711922092</v>
      </c>
      <c r="BP683" s="69">
        <v>2.2688172043010755</v>
      </c>
      <c r="BQ683" s="69">
        <v>3.6557930258717657</v>
      </c>
      <c r="BR683" s="69">
        <v>6.6382425393921283</v>
      </c>
      <c r="BS683" s="69">
        <v>2.3937761819269898</v>
      </c>
      <c r="BT683" s="69">
        <v>4.6987767894358559</v>
      </c>
      <c r="BU683" s="69">
        <v>2.5806451612903225</v>
      </c>
      <c r="BV683" s="69">
        <v>4.363082537058065</v>
      </c>
      <c r="BW683" s="69">
        <v>3.9922525193154614</v>
      </c>
      <c r="BX683" s="69">
        <v>8.1750460899518043</v>
      </c>
      <c r="BY683" s="69">
        <v>9.2305947014238807</v>
      </c>
      <c r="BZ683" s="69">
        <v>2.7083960276858261</v>
      </c>
      <c r="CA683" s="69">
        <v>2.4255024255024251</v>
      </c>
      <c r="CB683" s="69">
        <v>3.9622641509433962</v>
      </c>
      <c r="CC683" s="69">
        <v>4.329004329004329</v>
      </c>
      <c r="CD683" s="69">
        <v>2.5380073855683611</v>
      </c>
      <c r="CE683" s="69">
        <v>6.5964708452590815</v>
      </c>
      <c r="CF683" s="69">
        <v>3.125</v>
      </c>
      <c r="CG683" s="69">
        <v>6.065938279512511</v>
      </c>
      <c r="CH683" s="69">
        <v>7.6585565827036044</v>
      </c>
      <c r="CI683" s="69">
        <v>6.6789667896678973</v>
      </c>
      <c r="CJ683" s="69">
        <v>2.5900370401470223</v>
      </c>
      <c r="CK683" s="69">
        <v>3.5621761658031086</v>
      </c>
      <c r="CL683" s="69">
        <v>2.5183927560837578</v>
      </c>
      <c r="CM683" s="69">
        <v>2.8657894401680384</v>
      </c>
      <c r="CN683" s="69">
        <v>3.499317045417035</v>
      </c>
      <c r="CO683" s="69">
        <v>2.4011638141772003</v>
      </c>
      <c r="CP683" s="69">
        <v>5.0511508951406645</v>
      </c>
      <c r="CQ683" s="69">
        <v>7.0301102745391937</v>
      </c>
      <c r="CR683" s="69">
        <v>5.4082307459167547</v>
      </c>
      <c r="CS683" s="69">
        <v>5.4036048549258693</v>
      </c>
      <c r="CT683" s="69">
        <v>5.7424118129614437</v>
      </c>
      <c r="CU683" s="69">
        <v>6.5657998317017459</v>
      </c>
      <c r="CV683" s="69">
        <v>2.0625</v>
      </c>
      <c r="CW683" s="69">
        <v>5.847843464358947</v>
      </c>
      <c r="CX683" s="69">
        <v>2.2272727272727271</v>
      </c>
      <c r="CY683" s="69">
        <v>5.4493270358788957</v>
      </c>
      <c r="CZ683" s="69">
        <v>3.9215686274509802</v>
      </c>
      <c r="DA683" s="69">
        <v>4.5751341681574242</v>
      </c>
      <c r="DB683" s="69">
        <v>5.7700180699995034</v>
      </c>
      <c r="DC683" s="69">
        <v>4.5298013245033113</v>
      </c>
      <c r="DD683" s="69">
        <v>6.1920647815647145</v>
      </c>
      <c r="DE683" s="69">
        <v>2.2897086466165413</v>
      </c>
      <c r="DF683" s="69">
        <v>4.1679159884046157</v>
      </c>
      <c r="DG683" s="69">
        <v>3.2571113850649498</v>
      </c>
      <c r="DH683" s="69">
        <v>10.551486952240795</v>
      </c>
      <c r="DI683" s="69">
        <v>8.0609833128311497</v>
      </c>
      <c r="DJ683" s="69">
        <v>6.2985191283771664</v>
      </c>
      <c r="DK683" s="69">
        <v>4.9815090120284422</v>
      </c>
      <c r="DL683" s="70"/>
      <c r="DM683" s="39"/>
    </row>
    <row r="684" spans="1:118" x14ac:dyDescent="0.25">
      <c r="A684" s="90"/>
      <c r="B684" s="44" t="s">
        <v>247</v>
      </c>
      <c r="C684" s="71">
        <v>7.2</v>
      </c>
      <c r="D684" s="71">
        <v>4.8809523809523814</v>
      </c>
      <c r="E684" s="71">
        <v>3.4883720930232558</v>
      </c>
      <c r="F684" s="71">
        <v>6.3096500530222697</v>
      </c>
      <c r="G684" s="71">
        <v>2.3557692307692308</v>
      </c>
      <c r="H684" s="71">
        <v>2.0982142857142856</v>
      </c>
      <c r="I684" s="71">
        <v>1.6727827170834861</v>
      </c>
      <c r="J684" s="71">
        <v>5.0714285714285712</v>
      </c>
      <c r="K684" s="71">
        <v>3.4762313247525181</v>
      </c>
      <c r="L684" s="71">
        <v>4.4117647058823533</v>
      </c>
      <c r="M684" s="71">
        <v>3.7784090909090908</v>
      </c>
      <c r="N684" s="71">
        <v>2.7866242038216562</v>
      </c>
      <c r="O684" s="71">
        <v>2.2906550012855527</v>
      </c>
      <c r="P684" s="71">
        <v>8.6112545095942359</v>
      </c>
      <c r="Q684" s="71">
        <v>2.8640776699029127</v>
      </c>
      <c r="R684" s="71">
        <v>2.6638252530633988</v>
      </c>
      <c r="S684" s="71">
        <v>3.4782608695652173</v>
      </c>
      <c r="T684" s="71">
        <v>3.6557930258717657</v>
      </c>
      <c r="U684" s="71">
        <v>2.5985448149036543</v>
      </c>
      <c r="V684" s="71">
        <v>5.5027848538491426</v>
      </c>
      <c r="W684" s="71">
        <v>4.0004955179990827</v>
      </c>
      <c r="X684" s="71">
        <v>3.9215686274509802</v>
      </c>
      <c r="Y684" s="71">
        <v>8.5627859443223411</v>
      </c>
      <c r="Z684" s="71">
        <v>7.2587904855920655</v>
      </c>
      <c r="AA684" s="71">
        <v>6.9651162790697674</v>
      </c>
      <c r="AB684" s="71">
        <v>6.9131130839761319</v>
      </c>
      <c r="AC684" s="71">
        <v>2.1591849011203852</v>
      </c>
      <c r="AD684" s="71">
        <v>1.8442622950819672</v>
      </c>
      <c r="AE684" s="71">
        <v>7.4767857142857146</v>
      </c>
      <c r="AF684" s="71">
        <v>7.0302430821731505</v>
      </c>
      <c r="AG684" s="71">
        <v>4.6930693069306928</v>
      </c>
      <c r="AH684" s="71">
        <v>7.602739726027397</v>
      </c>
      <c r="AI684" s="71">
        <v>3.1937172774869111</v>
      </c>
      <c r="AJ684" s="71">
        <v>8.0052493438320216</v>
      </c>
      <c r="AK684" s="71">
        <v>5.6851851851851851</v>
      </c>
      <c r="AL684" s="71">
        <v>4.6822742474916383</v>
      </c>
      <c r="AM684" s="71">
        <v>1.6885782089711783</v>
      </c>
      <c r="AN684" s="71">
        <v>2.5137111517367456</v>
      </c>
      <c r="AO684" s="71">
        <v>6.4812484268814501</v>
      </c>
      <c r="AP684" s="71">
        <v>2.6638252530633988</v>
      </c>
      <c r="AQ684" s="71">
        <v>4.918401135288553</v>
      </c>
      <c r="AR684" s="71">
        <v>1.6727827170834861</v>
      </c>
      <c r="AS684" s="71">
        <v>3</v>
      </c>
      <c r="AT684" s="71">
        <v>5.1271777003484322</v>
      </c>
      <c r="AU684" s="71">
        <v>10.567795092244314</v>
      </c>
      <c r="AV684" s="71">
        <v>6.0915545133325981</v>
      </c>
      <c r="AW684" s="71">
        <v>5</v>
      </c>
      <c r="AX684" s="71">
        <v>3.5818181818181816</v>
      </c>
      <c r="AY684" s="71">
        <v>4.8235294117647056</v>
      </c>
      <c r="AZ684" s="71">
        <v>5.0365586700884055</v>
      </c>
      <c r="BA684" s="71">
        <v>2.6824034334763946</v>
      </c>
      <c r="BB684" s="71">
        <v>6.3636363636363633</v>
      </c>
      <c r="BC684" s="71">
        <v>2.2482014388489207</v>
      </c>
      <c r="BD684" s="71">
        <v>2.6086956521739131</v>
      </c>
      <c r="BE684" s="71">
        <v>4.5552527569768282</v>
      </c>
      <c r="BF684" s="71">
        <v>2.4273168894871686</v>
      </c>
      <c r="BG684" s="71">
        <v>3.629229309799638</v>
      </c>
      <c r="BH684" s="71">
        <v>5.7851789168278529</v>
      </c>
      <c r="BI684" s="71">
        <v>4.4318181818181817</v>
      </c>
      <c r="BJ684" s="71">
        <v>10.215619143722069</v>
      </c>
      <c r="BK684" s="71">
        <v>7.6402389085315914</v>
      </c>
      <c r="BL684" s="71">
        <v>2.8301886792452828</v>
      </c>
      <c r="BM684" s="71">
        <v>3.8940809968847354</v>
      </c>
      <c r="BN684" s="71">
        <v>6.4128440366972477</v>
      </c>
      <c r="BO684" s="71">
        <v>5.1724137931034484</v>
      </c>
      <c r="BP684" s="71">
        <v>2.2688172043010755</v>
      </c>
      <c r="BQ684" s="71">
        <v>3.6557930258717657</v>
      </c>
      <c r="BR684" s="71">
        <v>6.7567567567567561</v>
      </c>
      <c r="BS684" s="71">
        <v>2.3937761819269898</v>
      </c>
      <c r="BT684" s="71">
        <v>4.5645366097712543</v>
      </c>
      <c r="BU684" s="71">
        <v>2.5806451612903225</v>
      </c>
      <c r="BV684" s="71">
        <v>4.2974298316414563</v>
      </c>
      <c r="BW684" s="71">
        <v>3.9922525193154614</v>
      </c>
      <c r="BX684" s="71">
        <v>8.4719715031789278</v>
      </c>
      <c r="BY684" s="71">
        <v>9.0097294415567113</v>
      </c>
      <c r="BZ684" s="71">
        <v>2.7083960276858261</v>
      </c>
      <c r="CA684" s="71">
        <v>2.4255024255024251</v>
      </c>
      <c r="CB684" s="71">
        <v>3.9622641509433962</v>
      </c>
      <c r="CC684" s="71">
        <v>4.329004329004329</v>
      </c>
      <c r="CD684" s="71">
        <v>2.375</v>
      </c>
      <c r="CE684" s="71">
        <v>6.9131130839761319</v>
      </c>
      <c r="CF684" s="71">
        <v>3.125</v>
      </c>
      <c r="CG684" s="71">
        <v>6.5849056603773581</v>
      </c>
      <c r="CH684" s="71">
        <v>7.5306122448979593</v>
      </c>
      <c r="CI684" s="71">
        <v>6.6789667896678973</v>
      </c>
      <c r="CJ684" s="71">
        <v>2.5783419278064259</v>
      </c>
      <c r="CK684" s="71">
        <v>3.5621761658031086</v>
      </c>
      <c r="CL684" s="71">
        <v>2.5183927560837578</v>
      </c>
      <c r="CM684" s="71">
        <v>2.8657894401680384</v>
      </c>
      <c r="CN684" s="71">
        <v>2.8640776699029127</v>
      </c>
      <c r="CO684" s="71">
        <v>2.4184966624746056</v>
      </c>
      <c r="CP684" s="71">
        <v>5.0511508951406645</v>
      </c>
      <c r="CQ684" s="71">
        <v>7.2621641249092228</v>
      </c>
      <c r="CR684" s="71">
        <v>5.5294117647058822</v>
      </c>
      <c r="CS684" s="71">
        <v>5.3128689492325858</v>
      </c>
      <c r="CT684" s="71">
        <v>5.7424118129614437</v>
      </c>
      <c r="CU684" s="71">
        <v>6.6555740432612316</v>
      </c>
      <c r="CV684" s="71">
        <v>2.0625</v>
      </c>
      <c r="CW684" s="71">
        <v>5.847843464358947</v>
      </c>
      <c r="CX684" s="71">
        <v>2.2272727272727271</v>
      </c>
      <c r="CY684" s="71">
        <v>5.4555084745762707</v>
      </c>
      <c r="CZ684" s="71">
        <v>3.9215686274509802</v>
      </c>
      <c r="DA684" s="71">
        <v>4.5751341681574242</v>
      </c>
      <c r="DB684" s="71">
        <v>5.8571428571428568</v>
      </c>
      <c r="DC684" s="71">
        <v>4.5298013245033113</v>
      </c>
      <c r="DD684" s="71">
        <v>6.4633974989461853</v>
      </c>
      <c r="DE684" s="71">
        <v>2.2897086466165413</v>
      </c>
      <c r="DF684" s="71">
        <v>4.1938997821350767</v>
      </c>
      <c r="DG684" s="71">
        <v>3.2571113850649498</v>
      </c>
      <c r="DH684" s="71">
        <v>10.728759502170211</v>
      </c>
      <c r="DI684" s="71">
        <v>7.7387042820612333</v>
      </c>
      <c r="DJ684" s="71">
        <v>6.3298918387413963</v>
      </c>
      <c r="DK684" s="71">
        <v>4.9540367705835333</v>
      </c>
      <c r="DL684" s="72"/>
      <c r="DM684" s="39"/>
    </row>
    <row r="685" spans="1:118" ht="15.75" thickBot="1" x14ac:dyDescent="0.3">
      <c r="A685" s="91"/>
      <c r="B685" s="47" t="s">
        <v>224</v>
      </c>
      <c r="C685" s="48">
        <v>897</v>
      </c>
      <c r="D685" s="48">
        <v>19</v>
      </c>
      <c r="E685" s="48">
        <v>9</v>
      </c>
      <c r="F685" s="48">
        <v>173</v>
      </c>
      <c r="G685" s="48">
        <v>10</v>
      </c>
      <c r="H685" s="48">
        <v>5</v>
      </c>
      <c r="I685" s="48">
        <v>14</v>
      </c>
      <c r="J685" s="48">
        <v>13</v>
      </c>
      <c r="K685" s="48">
        <v>26</v>
      </c>
      <c r="L685" s="48">
        <v>27</v>
      </c>
      <c r="M685" s="48">
        <v>2</v>
      </c>
      <c r="N685" s="48">
        <v>3</v>
      </c>
      <c r="O685" s="48">
        <v>4</v>
      </c>
      <c r="P685" s="48">
        <v>536</v>
      </c>
      <c r="Q685" s="48">
        <v>3</v>
      </c>
      <c r="R685" s="48">
        <v>5</v>
      </c>
      <c r="S685" s="48">
        <v>5</v>
      </c>
      <c r="T685" s="48">
        <v>1</v>
      </c>
      <c r="U685" s="48">
        <v>13</v>
      </c>
      <c r="V685" s="48">
        <v>22</v>
      </c>
      <c r="W685" s="48">
        <v>6</v>
      </c>
      <c r="X685" s="48">
        <v>1</v>
      </c>
      <c r="Y685" s="48">
        <v>86</v>
      </c>
      <c r="Z685" s="48">
        <v>322</v>
      </c>
      <c r="AA685" s="48">
        <v>364</v>
      </c>
      <c r="AB685" s="48">
        <v>111</v>
      </c>
      <c r="AC685" s="48">
        <v>12</v>
      </c>
      <c r="AD685" s="48">
        <v>1</v>
      </c>
      <c r="AE685" s="48">
        <v>2</v>
      </c>
      <c r="AF685" s="48">
        <v>4</v>
      </c>
      <c r="AG685" s="48">
        <v>3</v>
      </c>
      <c r="AH685" s="48">
        <v>29</v>
      </c>
      <c r="AI685" s="48">
        <v>1</v>
      </c>
      <c r="AJ685" s="48">
        <v>27</v>
      </c>
      <c r="AK685" s="48">
        <v>9</v>
      </c>
      <c r="AL685" s="48">
        <v>1</v>
      </c>
      <c r="AM685" s="48">
        <v>2</v>
      </c>
      <c r="AN685" s="48">
        <v>1</v>
      </c>
      <c r="AO685" s="48">
        <v>13</v>
      </c>
      <c r="AP685" s="48">
        <v>5</v>
      </c>
      <c r="AQ685" s="48">
        <v>18</v>
      </c>
      <c r="AR685" s="48">
        <v>14</v>
      </c>
      <c r="AS685" s="48">
        <v>2</v>
      </c>
      <c r="AT685" s="48">
        <v>6</v>
      </c>
      <c r="AU685" s="48">
        <v>31</v>
      </c>
      <c r="AV685" s="48">
        <v>16</v>
      </c>
      <c r="AW685" s="48">
        <v>1</v>
      </c>
      <c r="AX685" s="48">
        <v>2</v>
      </c>
      <c r="AY685" s="48">
        <v>5</v>
      </c>
      <c r="AZ685" s="48">
        <v>6</v>
      </c>
      <c r="BA685" s="48">
        <v>8</v>
      </c>
      <c r="BB685" s="48">
        <v>1</v>
      </c>
      <c r="BC685" s="48">
        <v>1</v>
      </c>
      <c r="BD685" s="48">
        <v>1</v>
      </c>
      <c r="BE685" s="48">
        <v>14</v>
      </c>
      <c r="BF685" s="48">
        <v>2</v>
      </c>
      <c r="BG685" s="48">
        <v>6</v>
      </c>
      <c r="BH685" s="48">
        <v>2</v>
      </c>
      <c r="BI685" s="48">
        <v>1</v>
      </c>
      <c r="BJ685" s="48">
        <v>262</v>
      </c>
      <c r="BK685" s="48">
        <v>22</v>
      </c>
      <c r="BL685" s="48">
        <v>1</v>
      </c>
      <c r="BM685" s="48">
        <v>5</v>
      </c>
      <c r="BN685" s="48">
        <v>7</v>
      </c>
      <c r="BO685" s="48">
        <v>9</v>
      </c>
      <c r="BP685" s="48">
        <v>1</v>
      </c>
      <c r="BQ685" s="48">
        <v>1</v>
      </c>
      <c r="BR685" s="48">
        <v>19</v>
      </c>
      <c r="BS685" s="48">
        <v>2</v>
      </c>
      <c r="BT685" s="48">
        <v>4</v>
      </c>
      <c r="BU685" s="48">
        <v>1</v>
      </c>
      <c r="BV685" s="48">
        <v>4</v>
      </c>
      <c r="BW685" s="48">
        <v>2</v>
      </c>
      <c r="BX685" s="48">
        <v>16</v>
      </c>
      <c r="BY685" s="48">
        <v>31</v>
      </c>
      <c r="BZ685" s="48">
        <v>1</v>
      </c>
      <c r="CA685" s="48">
        <v>1</v>
      </c>
      <c r="CB685" s="48">
        <v>1</v>
      </c>
      <c r="CC685" s="48">
        <v>1</v>
      </c>
      <c r="CD685" s="48">
        <v>7</v>
      </c>
      <c r="CE685" s="48">
        <v>3</v>
      </c>
      <c r="CF685" s="48">
        <v>1</v>
      </c>
      <c r="CG685" s="48">
        <v>7</v>
      </c>
      <c r="CH685" s="48">
        <v>81</v>
      </c>
      <c r="CI685" s="48">
        <v>1</v>
      </c>
      <c r="CJ685" s="48">
        <v>7</v>
      </c>
      <c r="CK685" s="48">
        <v>1</v>
      </c>
      <c r="CL685" s="48">
        <v>1</v>
      </c>
      <c r="CM685" s="48">
        <v>2</v>
      </c>
      <c r="CN685" s="48">
        <v>3</v>
      </c>
      <c r="CO685" s="48">
        <v>3</v>
      </c>
      <c r="CP685" s="48">
        <v>1</v>
      </c>
      <c r="CQ685" s="48">
        <v>13</v>
      </c>
      <c r="CR685" s="48">
        <v>3</v>
      </c>
      <c r="CS685" s="48">
        <v>13</v>
      </c>
      <c r="CT685" s="48">
        <v>1</v>
      </c>
      <c r="CU685" s="48">
        <v>45</v>
      </c>
      <c r="CV685" s="48">
        <v>1</v>
      </c>
      <c r="CW685" s="48">
        <v>2</v>
      </c>
      <c r="CX685" s="48">
        <v>1</v>
      </c>
      <c r="CY685" s="48">
        <v>11</v>
      </c>
      <c r="CZ685" s="48">
        <v>1</v>
      </c>
      <c r="DA685" s="48">
        <v>2</v>
      </c>
      <c r="DB685" s="48">
        <v>9</v>
      </c>
      <c r="DC685" s="48">
        <v>1</v>
      </c>
      <c r="DD685" s="48">
        <v>29</v>
      </c>
      <c r="DE685" s="48">
        <v>4</v>
      </c>
      <c r="DF685" s="48">
        <v>3</v>
      </c>
      <c r="DG685" s="48">
        <v>2</v>
      </c>
      <c r="DH685" s="48">
        <v>184</v>
      </c>
      <c r="DI685" s="48">
        <v>262</v>
      </c>
      <c r="DJ685" s="48">
        <v>251</v>
      </c>
      <c r="DK685" s="48">
        <v>200</v>
      </c>
      <c r="DL685" s="48">
        <v>0</v>
      </c>
      <c r="DM685" s="39"/>
    </row>
    <row r="686" spans="1:118" ht="16.5" thickTop="1" thickBot="1" x14ac:dyDescent="0.3"/>
    <row r="687" spans="1:118" ht="15.75" thickTop="1" x14ac:dyDescent="0.25">
      <c r="A687" s="100" t="s">
        <v>20</v>
      </c>
      <c r="B687" s="100"/>
      <c r="C687" s="100"/>
      <c r="D687" s="67" t="s">
        <v>10</v>
      </c>
      <c r="E687" s="102" t="s">
        <v>151</v>
      </c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  <c r="R687" s="102"/>
      <c r="S687" s="102"/>
      <c r="T687" s="102"/>
      <c r="U687" s="102"/>
      <c r="V687" s="102"/>
      <c r="W687" s="102"/>
      <c r="X687" s="102"/>
      <c r="Y687" s="102"/>
      <c r="Z687" s="102" t="s">
        <v>261</v>
      </c>
      <c r="AA687" s="102"/>
      <c r="AB687" s="102"/>
      <c r="AC687" s="102"/>
      <c r="AD687" s="102" t="s">
        <v>81</v>
      </c>
      <c r="AE687" s="102"/>
      <c r="AF687" s="102"/>
      <c r="AG687" s="102"/>
      <c r="AH687" s="102"/>
      <c r="AI687" s="102"/>
      <c r="AJ687" s="102"/>
      <c r="AK687" s="102"/>
      <c r="AL687" s="102"/>
      <c r="AM687" s="102"/>
      <c r="AN687" s="102"/>
      <c r="AO687" s="102"/>
      <c r="AP687" s="102"/>
      <c r="AQ687" s="102"/>
      <c r="AR687" s="102"/>
      <c r="AS687" s="102"/>
      <c r="AT687" s="102"/>
      <c r="AU687" s="102"/>
      <c r="AV687" s="102"/>
      <c r="AW687" s="102"/>
      <c r="AX687" s="102"/>
      <c r="AY687" s="102"/>
      <c r="AZ687" s="102"/>
      <c r="BA687" s="102"/>
      <c r="BB687" s="102"/>
      <c r="BC687" s="102"/>
      <c r="BD687" s="102"/>
      <c r="BE687" s="102"/>
      <c r="BF687" s="102"/>
      <c r="BG687" s="102"/>
      <c r="BH687" s="102"/>
      <c r="BI687" s="102"/>
      <c r="BJ687" s="102"/>
      <c r="BK687" s="102"/>
      <c r="BL687" s="102"/>
      <c r="BM687" s="102"/>
      <c r="BN687" s="102"/>
      <c r="BO687" s="102"/>
      <c r="BP687" s="102"/>
      <c r="BQ687" s="102"/>
      <c r="BR687" s="102"/>
      <c r="BS687" s="102"/>
      <c r="BT687" s="102"/>
      <c r="BU687" s="102"/>
      <c r="BV687" s="102"/>
      <c r="BW687" s="102"/>
      <c r="BX687" s="102"/>
      <c r="BY687" s="102"/>
      <c r="BZ687" s="102"/>
      <c r="CA687" s="102"/>
      <c r="CB687" s="102"/>
      <c r="CC687" s="102"/>
      <c r="CD687" s="102"/>
      <c r="CE687" s="102"/>
      <c r="CF687" s="102"/>
      <c r="CG687" s="102"/>
      <c r="CH687" s="102"/>
      <c r="CI687" s="102"/>
      <c r="CJ687" s="102"/>
      <c r="CK687" s="102"/>
      <c r="CL687" s="102"/>
      <c r="CM687" s="102"/>
      <c r="CN687" s="102"/>
      <c r="CO687" s="102"/>
      <c r="CP687" s="102"/>
      <c r="CQ687" s="102"/>
      <c r="CR687" s="102"/>
      <c r="CS687" s="102"/>
      <c r="CT687" s="102"/>
      <c r="CU687" s="102"/>
      <c r="CV687" s="102"/>
      <c r="CW687" s="102"/>
      <c r="CX687" s="102"/>
      <c r="CY687" s="102"/>
      <c r="CZ687" s="102"/>
      <c r="DA687" s="102"/>
      <c r="DB687" s="102"/>
      <c r="DC687" s="102"/>
      <c r="DD687" s="102"/>
      <c r="DE687" s="102"/>
      <c r="DF687" s="102"/>
      <c r="DG687" s="102"/>
      <c r="DH687" s="102"/>
      <c r="DI687" s="102" t="s">
        <v>262</v>
      </c>
      <c r="DJ687" s="102"/>
      <c r="DK687" s="102"/>
      <c r="DL687" s="102"/>
      <c r="DM687" s="102"/>
      <c r="DN687" s="39"/>
    </row>
    <row r="688" spans="1:118" ht="25.5" thickBot="1" x14ac:dyDescent="0.3">
      <c r="A688" s="101"/>
      <c r="B688" s="101"/>
      <c r="C688" s="101"/>
      <c r="D688" s="40" t="s">
        <v>10</v>
      </c>
      <c r="E688" s="40" t="s">
        <v>157</v>
      </c>
      <c r="F688" s="40" t="s">
        <v>162</v>
      </c>
      <c r="G688" s="40" t="s">
        <v>153</v>
      </c>
      <c r="H688" s="40" t="s">
        <v>161</v>
      </c>
      <c r="I688" s="40" t="s">
        <v>163</v>
      </c>
      <c r="J688" s="40" t="s">
        <v>158</v>
      </c>
      <c r="K688" s="40" t="s">
        <v>159</v>
      </c>
      <c r="L688" s="40" t="s">
        <v>155</v>
      </c>
      <c r="M688" s="40" t="s">
        <v>154</v>
      </c>
      <c r="N688" s="40" t="s">
        <v>169</v>
      </c>
      <c r="O688" s="40" t="s">
        <v>167</v>
      </c>
      <c r="P688" s="40" t="s">
        <v>166</v>
      </c>
      <c r="Q688" s="40" t="s">
        <v>152</v>
      </c>
      <c r="R688" s="40" t="s">
        <v>168</v>
      </c>
      <c r="S688" s="40" t="s">
        <v>164</v>
      </c>
      <c r="T688" s="40" t="s">
        <v>165</v>
      </c>
      <c r="U688" s="40" t="s">
        <v>170</v>
      </c>
      <c r="V688" s="40" t="s">
        <v>160</v>
      </c>
      <c r="W688" s="40" t="s">
        <v>156</v>
      </c>
      <c r="X688" s="40" t="s">
        <v>71</v>
      </c>
      <c r="Y688" s="40" t="s">
        <v>78</v>
      </c>
      <c r="Z688" s="68" t="s">
        <v>263</v>
      </c>
      <c r="AA688" s="68" t="s">
        <v>264</v>
      </c>
      <c r="AB688" s="68" t="s">
        <v>265</v>
      </c>
      <c r="AC688" s="68" t="s">
        <v>266</v>
      </c>
      <c r="AD688" s="40" t="s">
        <v>82</v>
      </c>
      <c r="AE688" s="40" t="s">
        <v>83</v>
      </c>
      <c r="AF688" s="40" t="s">
        <v>84</v>
      </c>
      <c r="AG688" s="40" t="s">
        <v>85</v>
      </c>
      <c r="AH688" s="40" t="s">
        <v>86</v>
      </c>
      <c r="AI688" s="40" t="s">
        <v>87</v>
      </c>
      <c r="AJ688" s="40" t="s">
        <v>88</v>
      </c>
      <c r="AK688" s="40" t="s">
        <v>89</v>
      </c>
      <c r="AL688" s="40" t="s">
        <v>64</v>
      </c>
      <c r="AM688" s="40" t="s">
        <v>90</v>
      </c>
      <c r="AN688" s="40" t="s">
        <v>91</v>
      </c>
      <c r="AO688" s="40" t="s">
        <v>92</v>
      </c>
      <c r="AP688" s="40" t="s">
        <v>93</v>
      </c>
      <c r="AQ688" s="40" t="s">
        <v>72</v>
      </c>
      <c r="AR688" s="40" t="s">
        <v>65</v>
      </c>
      <c r="AS688" s="40" t="s">
        <v>68</v>
      </c>
      <c r="AT688" s="40" t="s">
        <v>94</v>
      </c>
      <c r="AU688" s="40" t="s">
        <v>95</v>
      </c>
      <c r="AV688" s="40" t="s">
        <v>96</v>
      </c>
      <c r="AW688" s="40" t="s">
        <v>66</v>
      </c>
      <c r="AX688" s="40" t="s">
        <v>97</v>
      </c>
      <c r="AY688" s="40" t="s">
        <v>98</v>
      </c>
      <c r="AZ688" s="40" t="s">
        <v>69</v>
      </c>
      <c r="BA688" s="40" t="s">
        <v>67</v>
      </c>
      <c r="BB688" s="40" t="s">
        <v>99</v>
      </c>
      <c r="BC688" s="40" t="s">
        <v>100</v>
      </c>
      <c r="BD688" s="40" t="s">
        <v>101</v>
      </c>
      <c r="BE688" s="40" t="s">
        <v>102</v>
      </c>
      <c r="BF688" s="40" t="s">
        <v>103</v>
      </c>
      <c r="BG688" s="40" t="s">
        <v>75</v>
      </c>
      <c r="BH688" s="40" t="s">
        <v>104</v>
      </c>
      <c r="BI688" s="40" t="s">
        <v>105</v>
      </c>
      <c r="BJ688" s="40" t="s">
        <v>70</v>
      </c>
      <c r="BK688" s="40" t="s">
        <v>61</v>
      </c>
      <c r="BL688" s="40" t="s">
        <v>106</v>
      </c>
      <c r="BM688" s="40" t="s">
        <v>107</v>
      </c>
      <c r="BN688" s="40" t="s">
        <v>108</v>
      </c>
      <c r="BO688" s="40" t="s">
        <v>109</v>
      </c>
      <c r="BP688" s="40" t="s">
        <v>110</v>
      </c>
      <c r="BQ688" s="40" t="s">
        <v>111</v>
      </c>
      <c r="BR688" s="40" t="s">
        <v>112</v>
      </c>
      <c r="BS688" s="40" t="s">
        <v>113</v>
      </c>
      <c r="BT688" s="40" t="s">
        <v>114</v>
      </c>
      <c r="BU688" s="40" t="s">
        <v>115</v>
      </c>
      <c r="BV688" s="40" t="s">
        <v>116</v>
      </c>
      <c r="BW688" s="40" t="s">
        <v>117</v>
      </c>
      <c r="BX688" s="40" t="s">
        <v>118</v>
      </c>
      <c r="BY688" s="40" t="s">
        <v>119</v>
      </c>
      <c r="BZ688" s="40" t="s">
        <v>120</v>
      </c>
      <c r="CA688" s="40" t="s">
        <v>121</v>
      </c>
      <c r="CB688" s="40" t="s">
        <v>122</v>
      </c>
      <c r="CC688" s="40" t="s">
        <v>123</v>
      </c>
      <c r="CD688" s="40" t="s">
        <v>124</v>
      </c>
      <c r="CE688" s="40" t="s">
        <v>125</v>
      </c>
      <c r="CF688" s="40" t="s">
        <v>126</v>
      </c>
      <c r="CG688" s="40" t="s">
        <v>127</v>
      </c>
      <c r="CH688" s="40" t="s">
        <v>128</v>
      </c>
      <c r="CI688" s="40" t="s">
        <v>62</v>
      </c>
      <c r="CJ688" s="40" t="s">
        <v>129</v>
      </c>
      <c r="CK688" s="40" t="s">
        <v>130</v>
      </c>
      <c r="CL688" s="40" t="s">
        <v>131</v>
      </c>
      <c r="CM688" s="40" t="s">
        <v>132</v>
      </c>
      <c r="CN688" s="40" t="s">
        <v>73</v>
      </c>
      <c r="CO688" s="40" t="s">
        <v>133</v>
      </c>
      <c r="CP688" s="40" t="s">
        <v>134</v>
      </c>
      <c r="CQ688" s="40" t="s">
        <v>135</v>
      </c>
      <c r="CR688" s="40" t="s">
        <v>136</v>
      </c>
      <c r="CS688" s="40" t="s">
        <v>137</v>
      </c>
      <c r="CT688" s="40" t="s">
        <v>63</v>
      </c>
      <c r="CU688" s="40" t="s">
        <v>138</v>
      </c>
      <c r="CV688" s="40" t="s">
        <v>139</v>
      </c>
      <c r="CW688" s="40" t="s">
        <v>140</v>
      </c>
      <c r="CX688" s="40" t="s">
        <v>141</v>
      </c>
      <c r="CY688" s="40" t="s">
        <v>142</v>
      </c>
      <c r="CZ688" s="40" t="s">
        <v>143</v>
      </c>
      <c r="DA688" s="40" t="s">
        <v>144</v>
      </c>
      <c r="DB688" s="40" t="s">
        <v>145</v>
      </c>
      <c r="DC688" s="40" t="s">
        <v>146</v>
      </c>
      <c r="DD688" s="40" t="s">
        <v>147</v>
      </c>
      <c r="DE688" s="40" t="s">
        <v>148</v>
      </c>
      <c r="DF688" s="40" t="s">
        <v>74</v>
      </c>
      <c r="DG688" s="40" t="s">
        <v>149</v>
      </c>
      <c r="DH688" s="40" t="s">
        <v>76</v>
      </c>
      <c r="DI688" s="40" t="s">
        <v>267</v>
      </c>
      <c r="DJ688" s="40" t="s">
        <v>268</v>
      </c>
      <c r="DK688" s="40" t="s">
        <v>269</v>
      </c>
      <c r="DL688" s="40" t="s">
        <v>270</v>
      </c>
      <c r="DM688" s="40" t="s">
        <v>230</v>
      </c>
      <c r="DN688" s="39"/>
    </row>
    <row r="689" spans="1:118" ht="15.75" thickTop="1" x14ac:dyDescent="0.25">
      <c r="A689" s="89" t="s">
        <v>272</v>
      </c>
      <c r="B689" s="41" t="s">
        <v>273</v>
      </c>
      <c r="C689" s="41" t="s">
        <v>1</v>
      </c>
      <c r="D689" s="42">
        <v>134</v>
      </c>
      <c r="E689" s="42">
        <v>5</v>
      </c>
      <c r="F689" s="42">
        <v>8</v>
      </c>
      <c r="G689" s="42">
        <v>15</v>
      </c>
      <c r="H689" s="42">
        <v>10</v>
      </c>
      <c r="I689" s="42">
        <v>5</v>
      </c>
      <c r="J689" s="42">
        <v>14</v>
      </c>
      <c r="K689" s="42">
        <v>2</v>
      </c>
      <c r="L689" s="42">
        <v>16</v>
      </c>
      <c r="M689" s="42">
        <v>12</v>
      </c>
      <c r="N689" s="42">
        <v>1</v>
      </c>
      <c r="O689" s="42">
        <v>3</v>
      </c>
      <c r="P689" s="42">
        <v>4</v>
      </c>
      <c r="Q689" s="42">
        <v>11</v>
      </c>
      <c r="R689" s="42">
        <v>2</v>
      </c>
      <c r="S689" s="42">
        <v>4</v>
      </c>
      <c r="T689" s="42">
        <v>4</v>
      </c>
      <c r="U689" s="42">
        <v>1</v>
      </c>
      <c r="V689" s="42">
        <v>10</v>
      </c>
      <c r="W689" s="42">
        <v>3</v>
      </c>
      <c r="X689" s="42">
        <v>3</v>
      </c>
      <c r="Y689" s="42">
        <v>1</v>
      </c>
      <c r="Z689" s="42">
        <v>4</v>
      </c>
      <c r="AA689" s="42">
        <v>43</v>
      </c>
      <c r="AB689" s="42">
        <v>63</v>
      </c>
      <c r="AC689" s="42">
        <v>20</v>
      </c>
      <c r="AD689" s="42">
        <v>12</v>
      </c>
      <c r="AE689" s="42">
        <v>1</v>
      </c>
      <c r="AF689" s="42">
        <v>0</v>
      </c>
      <c r="AG689" s="42">
        <v>0</v>
      </c>
      <c r="AH689" s="42">
        <v>1</v>
      </c>
      <c r="AI689" s="42">
        <v>0</v>
      </c>
      <c r="AJ689" s="42">
        <v>1</v>
      </c>
      <c r="AK689" s="42">
        <v>0</v>
      </c>
      <c r="AL689" s="42">
        <v>1</v>
      </c>
      <c r="AM689" s="42">
        <v>0</v>
      </c>
      <c r="AN689" s="42">
        <v>2</v>
      </c>
      <c r="AO689" s="42">
        <v>1</v>
      </c>
      <c r="AP689" s="42">
        <v>1</v>
      </c>
      <c r="AQ689" s="42">
        <v>4</v>
      </c>
      <c r="AR689" s="42">
        <v>4</v>
      </c>
      <c r="AS689" s="42">
        <v>14</v>
      </c>
      <c r="AT689" s="42">
        <v>2</v>
      </c>
      <c r="AU689" s="42">
        <v>0</v>
      </c>
      <c r="AV689" s="42">
        <v>0</v>
      </c>
      <c r="AW689" s="42">
        <v>1</v>
      </c>
      <c r="AX689" s="42">
        <v>0</v>
      </c>
      <c r="AY689" s="42">
        <v>1</v>
      </c>
      <c r="AZ689" s="42">
        <v>2</v>
      </c>
      <c r="BA689" s="42">
        <v>2</v>
      </c>
      <c r="BB689" s="42">
        <v>8</v>
      </c>
      <c r="BC689" s="42">
        <v>0</v>
      </c>
      <c r="BD689" s="42">
        <v>1</v>
      </c>
      <c r="BE689" s="42">
        <v>1</v>
      </c>
      <c r="BF689" s="42">
        <v>5</v>
      </c>
      <c r="BG689" s="42">
        <v>2</v>
      </c>
      <c r="BH689" s="42">
        <v>6</v>
      </c>
      <c r="BI689" s="42">
        <v>0</v>
      </c>
      <c r="BJ689" s="42">
        <v>0</v>
      </c>
      <c r="BK689" s="42">
        <v>2</v>
      </c>
      <c r="BL689" s="42">
        <v>0</v>
      </c>
      <c r="BM689" s="42">
        <v>1</v>
      </c>
      <c r="BN689" s="42">
        <v>3</v>
      </c>
      <c r="BO689" s="42">
        <v>0</v>
      </c>
      <c r="BP689" s="42">
        <v>1</v>
      </c>
      <c r="BQ689" s="42">
        <v>1</v>
      </c>
      <c r="BR689" s="42">
        <v>1</v>
      </c>
      <c r="BS689" s="42">
        <v>2</v>
      </c>
      <c r="BT689" s="42">
        <v>2</v>
      </c>
      <c r="BU689" s="42">
        <v>0</v>
      </c>
      <c r="BV689" s="42">
        <v>1</v>
      </c>
      <c r="BW689" s="42">
        <v>2</v>
      </c>
      <c r="BX689" s="42">
        <v>1</v>
      </c>
      <c r="BY689" s="42">
        <v>0</v>
      </c>
      <c r="BZ689" s="42">
        <v>1</v>
      </c>
      <c r="CA689" s="42">
        <v>1</v>
      </c>
      <c r="CB689" s="42">
        <v>1</v>
      </c>
      <c r="CC689" s="42">
        <v>1</v>
      </c>
      <c r="CD689" s="42">
        <v>0</v>
      </c>
      <c r="CE689" s="42">
        <v>7</v>
      </c>
      <c r="CF689" s="42">
        <v>0</v>
      </c>
      <c r="CG689" s="42">
        <v>1</v>
      </c>
      <c r="CH689" s="42">
        <v>0</v>
      </c>
      <c r="CI689" s="42">
        <v>0</v>
      </c>
      <c r="CJ689" s="42">
        <v>0</v>
      </c>
      <c r="CK689" s="42">
        <v>7</v>
      </c>
      <c r="CL689" s="42">
        <v>1</v>
      </c>
      <c r="CM689" s="42">
        <v>1</v>
      </c>
      <c r="CN689" s="42">
        <v>2</v>
      </c>
      <c r="CO689" s="42">
        <v>2</v>
      </c>
      <c r="CP689" s="42">
        <v>3</v>
      </c>
      <c r="CQ689" s="42">
        <v>0</v>
      </c>
      <c r="CR689" s="42">
        <v>0</v>
      </c>
      <c r="CS689" s="42">
        <v>0</v>
      </c>
      <c r="CT689" s="42">
        <v>1</v>
      </c>
      <c r="CU689" s="42">
        <v>0</v>
      </c>
      <c r="CV689" s="42">
        <v>3</v>
      </c>
      <c r="CW689" s="42">
        <v>1</v>
      </c>
      <c r="CX689" s="42">
        <v>0</v>
      </c>
      <c r="CY689" s="42">
        <v>1</v>
      </c>
      <c r="CZ689" s="42">
        <v>1</v>
      </c>
      <c r="DA689" s="42">
        <v>1</v>
      </c>
      <c r="DB689" s="42">
        <v>0</v>
      </c>
      <c r="DC689" s="42">
        <v>1</v>
      </c>
      <c r="DD689" s="42">
        <v>0</v>
      </c>
      <c r="DE689" s="42">
        <v>1</v>
      </c>
      <c r="DF689" s="42">
        <v>4</v>
      </c>
      <c r="DG689" s="42">
        <v>0</v>
      </c>
      <c r="DH689" s="42">
        <v>2</v>
      </c>
      <c r="DI689" s="42">
        <v>1</v>
      </c>
      <c r="DJ689" s="42">
        <v>12</v>
      </c>
      <c r="DK689" s="42">
        <v>41</v>
      </c>
      <c r="DL689" s="42">
        <v>80</v>
      </c>
      <c r="DM689" s="42">
        <v>0</v>
      </c>
      <c r="DN689" s="39"/>
    </row>
    <row r="690" spans="1:118" x14ac:dyDescent="0.25">
      <c r="A690" s="90"/>
      <c r="B690" s="44" t="s">
        <v>274</v>
      </c>
      <c r="C690" s="44" t="s">
        <v>1</v>
      </c>
      <c r="D690" s="45">
        <v>292</v>
      </c>
      <c r="E690" s="45">
        <v>13</v>
      </c>
      <c r="F690" s="45">
        <v>1</v>
      </c>
      <c r="G690" s="45">
        <v>95</v>
      </c>
      <c r="H690" s="45">
        <v>0</v>
      </c>
      <c r="I690" s="45">
        <v>0</v>
      </c>
      <c r="J690" s="45">
        <v>0</v>
      </c>
      <c r="K690" s="45">
        <v>11</v>
      </c>
      <c r="L690" s="45">
        <v>8</v>
      </c>
      <c r="M690" s="45">
        <v>14</v>
      </c>
      <c r="N690" s="45">
        <v>1</v>
      </c>
      <c r="O690" s="45">
        <v>0</v>
      </c>
      <c r="P690" s="45">
        <v>0</v>
      </c>
      <c r="Q690" s="45">
        <v>125</v>
      </c>
      <c r="R690" s="45">
        <v>1</v>
      </c>
      <c r="S690" s="45">
        <v>1</v>
      </c>
      <c r="T690" s="45">
        <v>1</v>
      </c>
      <c r="U690" s="45">
        <v>0</v>
      </c>
      <c r="V690" s="45">
        <v>3</v>
      </c>
      <c r="W690" s="45">
        <v>15</v>
      </c>
      <c r="X690" s="45">
        <v>3</v>
      </c>
      <c r="Y690" s="45">
        <v>0</v>
      </c>
      <c r="Z690" s="45">
        <v>27</v>
      </c>
      <c r="AA690" s="45">
        <v>101</v>
      </c>
      <c r="AB690" s="45">
        <v>123</v>
      </c>
      <c r="AC690" s="45">
        <v>36</v>
      </c>
      <c r="AD690" s="45">
        <v>0</v>
      </c>
      <c r="AE690" s="45">
        <v>0</v>
      </c>
      <c r="AF690" s="45">
        <v>1</v>
      </c>
      <c r="AG690" s="45">
        <v>2</v>
      </c>
      <c r="AH690" s="45">
        <v>2</v>
      </c>
      <c r="AI690" s="45">
        <v>10</v>
      </c>
      <c r="AJ690" s="45">
        <v>0</v>
      </c>
      <c r="AK690" s="45">
        <v>8</v>
      </c>
      <c r="AL690" s="45">
        <v>6</v>
      </c>
      <c r="AM690" s="45">
        <v>1</v>
      </c>
      <c r="AN690" s="45">
        <v>0</v>
      </c>
      <c r="AO690" s="45">
        <v>0</v>
      </c>
      <c r="AP690" s="45">
        <v>8</v>
      </c>
      <c r="AQ690" s="45">
        <v>1</v>
      </c>
      <c r="AR690" s="45">
        <v>13</v>
      </c>
      <c r="AS690" s="45">
        <v>0</v>
      </c>
      <c r="AT690" s="45">
        <v>0</v>
      </c>
      <c r="AU690" s="45">
        <v>6</v>
      </c>
      <c r="AV690" s="45">
        <v>3</v>
      </c>
      <c r="AW690" s="45">
        <v>14</v>
      </c>
      <c r="AX690" s="45">
        <v>1</v>
      </c>
      <c r="AY690" s="45">
        <v>1</v>
      </c>
      <c r="AZ690" s="45">
        <v>3</v>
      </c>
      <c r="BA690" s="45">
        <v>4</v>
      </c>
      <c r="BB690" s="45">
        <v>0</v>
      </c>
      <c r="BC690" s="45">
        <v>1</v>
      </c>
      <c r="BD690" s="45">
        <v>0</v>
      </c>
      <c r="BE690" s="45">
        <v>0</v>
      </c>
      <c r="BF690" s="45">
        <v>9</v>
      </c>
      <c r="BG690" s="45">
        <v>0</v>
      </c>
      <c r="BH690" s="45">
        <v>0</v>
      </c>
      <c r="BI690" s="45">
        <v>1</v>
      </c>
      <c r="BJ690" s="45">
        <v>1</v>
      </c>
      <c r="BK690" s="45">
        <v>22</v>
      </c>
      <c r="BL690" s="45">
        <v>4</v>
      </c>
      <c r="BM690" s="45">
        <v>0</v>
      </c>
      <c r="BN690" s="45">
        <v>2</v>
      </c>
      <c r="BO690" s="45">
        <v>7</v>
      </c>
      <c r="BP690" s="45">
        <v>8</v>
      </c>
      <c r="BQ690" s="45">
        <v>0</v>
      </c>
      <c r="BR690" s="45">
        <v>0</v>
      </c>
      <c r="BS690" s="45">
        <v>9</v>
      </c>
      <c r="BT690" s="45">
        <v>0</v>
      </c>
      <c r="BU690" s="45">
        <v>4</v>
      </c>
      <c r="BV690" s="45">
        <v>0</v>
      </c>
      <c r="BW690" s="45">
        <v>2</v>
      </c>
      <c r="BX690" s="45">
        <v>1</v>
      </c>
      <c r="BY690" s="45">
        <v>2</v>
      </c>
      <c r="BZ690" s="45">
        <v>0</v>
      </c>
      <c r="CA690" s="45">
        <v>0</v>
      </c>
      <c r="CB690" s="45">
        <v>0</v>
      </c>
      <c r="CC690" s="45">
        <v>0</v>
      </c>
      <c r="CD690" s="45">
        <v>1</v>
      </c>
      <c r="CE690" s="45">
        <v>0</v>
      </c>
      <c r="CF690" s="45">
        <v>2</v>
      </c>
      <c r="CG690" s="45">
        <v>0</v>
      </c>
      <c r="CH690" s="45">
        <v>5</v>
      </c>
      <c r="CI690" s="45">
        <v>32</v>
      </c>
      <c r="CJ690" s="45">
        <v>1</v>
      </c>
      <c r="CK690" s="45">
        <v>0</v>
      </c>
      <c r="CL690" s="45">
        <v>0</v>
      </c>
      <c r="CM690" s="45">
        <v>0</v>
      </c>
      <c r="CN690" s="45">
        <v>0</v>
      </c>
      <c r="CO690" s="45">
        <v>1</v>
      </c>
      <c r="CP690" s="45">
        <v>0</v>
      </c>
      <c r="CQ690" s="45">
        <v>1</v>
      </c>
      <c r="CR690" s="45">
        <v>6</v>
      </c>
      <c r="CS690" s="45">
        <v>3</v>
      </c>
      <c r="CT690" s="45">
        <v>11</v>
      </c>
      <c r="CU690" s="45">
        <v>1</v>
      </c>
      <c r="CV690" s="45">
        <v>24</v>
      </c>
      <c r="CW690" s="45">
        <v>0</v>
      </c>
      <c r="CX690" s="45">
        <v>2</v>
      </c>
      <c r="CY690" s="45">
        <v>0</v>
      </c>
      <c r="CZ690" s="45">
        <v>9</v>
      </c>
      <c r="DA690" s="45">
        <v>0</v>
      </c>
      <c r="DB690" s="45">
        <v>2</v>
      </c>
      <c r="DC690" s="45">
        <v>7</v>
      </c>
      <c r="DD690" s="45">
        <v>1</v>
      </c>
      <c r="DE690" s="45">
        <v>23</v>
      </c>
      <c r="DF690" s="45">
        <v>0</v>
      </c>
      <c r="DG690" s="45">
        <v>3</v>
      </c>
      <c r="DH690" s="45">
        <v>0</v>
      </c>
      <c r="DI690" s="45">
        <v>20</v>
      </c>
      <c r="DJ690" s="45">
        <v>80</v>
      </c>
      <c r="DK690" s="45">
        <v>115</v>
      </c>
      <c r="DL690" s="45">
        <v>77</v>
      </c>
      <c r="DM690" s="45">
        <v>0</v>
      </c>
      <c r="DN690" s="39"/>
    </row>
    <row r="691" spans="1:118" x14ac:dyDescent="0.25">
      <c r="A691" s="90"/>
      <c r="B691" s="44" t="s">
        <v>275</v>
      </c>
      <c r="C691" s="44" t="s">
        <v>1</v>
      </c>
      <c r="D691" s="45">
        <v>284</v>
      </c>
      <c r="E691" s="45">
        <v>1</v>
      </c>
      <c r="F691" s="45">
        <v>0</v>
      </c>
      <c r="G691" s="45">
        <v>51</v>
      </c>
      <c r="H691" s="45">
        <v>0</v>
      </c>
      <c r="I691" s="45">
        <v>0</v>
      </c>
      <c r="J691" s="45">
        <v>0</v>
      </c>
      <c r="K691" s="45">
        <v>0</v>
      </c>
      <c r="L691" s="45">
        <v>2</v>
      </c>
      <c r="M691" s="45">
        <v>1</v>
      </c>
      <c r="N691" s="45">
        <v>0</v>
      </c>
      <c r="O691" s="45">
        <v>0</v>
      </c>
      <c r="P691" s="45">
        <v>0</v>
      </c>
      <c r="Q691" s="45">
        <v>225</v>
      </c>
      <c r="R691" s="45">
        <v>0</v>
      </c>
      <c r="S691" s="45">
        <v>0</v>
      </c>
      <c r="T691" s="45">
        <v>0</v>
      </c>
      <c r="U691" s="45">
        <v>0</v>
      </c>
      <c r="V691" s="45">
        <v>0</v>
      </c>
      <c r="W691" s="45">
        <v>4</v>
      </c>
      <c r="X691" s="45">
        <v>0</v>
      </c>
      <c r="Y691" s="45">
        <v>0</v>
      </c>
      <c r="Z691" s="45">
        <v>26</v>
      </c>
      <c r="AA691" s="45">
        <v>111</v>
      </c>
      <c r="AB691" s="45">
        <v>112</v>
      </c>
      <c r="AC691" s="45">
        <v>32</v>
      </c>
      <c r="AD691" s="45">
        <v>0</v>
      </c>
      <c r="AE691" s="45">
        <v>0</v>
      </c>
      <c r="AF691" s="45">
        <v>1</v>
      </c>
      <c r="AG691" s="45">
        <v>2</v>
      </c>
      <c r="AH691" s="45">
        <v>0</v>
      </c>
      <c r="AI691" s="45">
        <v>17</v>
      </c>
      <c r="AJ691" s="45">
        <v>0</v>
      </c>
      <c r="AK691" s="45">
        <v>17</v>
      </c>
      <c r="AL691" s="45">
        <v>2</v>
      </c>
      <c r="AM691" s="45">
        <v>0</v>
      </c>
      <c r="AN691" s="45">
        <v>0</v>
      </c>
      <c r="AO691" s="45">
        <v>0</v>
      </c>
      <c r="AP691" s="45">
        <v>4</v>
      </c>
      <c r="AQ691" s="45">
        <v>0</v>
      </c>
      <c r="AR691" s="45">
        <v>1</v>
      </c>
      <c r="AS691" s="45">
        <v>0</v>
      </c>
      <c r="AT691" s="45">
        <v>0</v>
      </c>
      <c r="AU691" s="45">
        <v>0</v>
      </c>
      <c r="AV691" s="45">
        <v>9</v>
      </c>
      <c r="AW691" s="45">
        <v>1</v>
      </c>
      <c r="AX691" s="45">
        <v>0</v>
      </c>
      <c r="AY691" s="45">
        <v>0</v>
      </c>
      <c r="AZ691" s="45">
        <v>0</v>
      </c>
      <c r="BA691" s="45">
        <v>0</v>
      </c>
      <c r="BB691" s="45">
        <v>0</v>
      </c>
      <c r="BC691" s="45">
        <v>0</v>
      </c>
      <c r="BD691" s="45">
        <v>0</v>
      </c>
      <c r="BE691" s="45">
        <v>0</v>
      </c>
      <c r="BF691" s="45">
        <v>0</v>
      </c>
      <c r="BG691" s="45">
        <v>0</v>
      </c>
      <c r="BH691" s="45">
        <v>0</v>
      </c>
      <c r="BI691" s="45">
        <v>1</v>
      </c>
      <c r="BJ691" s="45">
        <v>0</v>
      </c>
      <c r="BK691" s="45">
        <v>97</v>
      </c>
      <c r="BL691" s="45">
        <v>17</v>
      </c>
      <c r="BM691" s="45">
        <v>0</v>
      </c>
      <c r="BN691" s="45">
        <v>0</v>
      </c>
      <c r="BO691" s="45">
        <v>0</v>
      </c>
      <c r="BP691" s="45">
        <v>0</v>
      </c>
      <c r="BQ691" s="45">
        <v>0</v>
      </c>
      <c r="BR691" s="45">
        <v>0</v>
      </c>
      <c r="BS691" s="45">
        <v>7</v>
      </c>
      <c r="BT691" s="45">
        <v>0</v>
      </c>
      <c r="BU691" s="45">
        <v>0</v>
      </c>
      <c r="BV691" s="45">
        <v>0</v>
      </c>
      <c r="BW691" s="45">
        <v>0</v>
      </c>
      <c r="BX691" s="45">
        <v>0</v>
      </c>
      <c r="BY691" s="45">
        <v>14</v>
      </c>
      <c r="BZ691" s="45">
        <v>21</v>
      </c>
      <c r="CA691" s="45">
        <v>0</v>
      </c>
      <c r="CB691" s="45">
        <v>0</v>
      </c>
      <c r="CC691" s="45">
        <v>0</v>
      </c>
      <c r="CD691" s="45">
        <v>0</v>
      </c>
      <c r="CE691" s="45">
        <v>0</v>
      </c>
      <c r="CF691" s="45">
        <v>1</v>
      </c>
      <c r="CG691" s="45">
        <v>0</v>
      </c>
      <c r="CH691" s="45">
        <v>2</v>
      </c>
      <c r="CI691" s="45">
        <v>38</v>
      </c>
      <c r="CJ691" s="45">
        <v>0</v>
      </c>
      <c r="CK691" s="45">
        <v>0</v>
      </c>
      <c r="CL691" s="45">
        <v>0</v>
      </c>
      <c r="CM691" s="45">
        <v>0</v>
      </c>
      <c r="CN691" s="45">
        <v>0</v>
      </c>
      <c r="CO691" s="45">
        <v>0</v>
      </c>
      <c r="CP691" s="45">
        <v>0</v>
      </c>
      <c r="CQ691" s="45">
        <v>0</v>
      </c>
      <c r="CR691" s="45">
        <v>6</v>
      </c>
      <c r="CS691" s="45">
        <v>0</v>
      </c>
      <c r="CT691" s="45">
        <v>1</v>
      </c>
      <c r="CU691" s="45">
        <v>0</v>
      </c>
      <c r="CV691" s="45">
        <v>18</v>
      </c>
      <c r="CW691" s="45">
        <v>0</v>
      </c>
      <c r="CX691" s="45">
        <v>0</v>
      </c>
      <c r="CY691" s="45">
        <v>0</v>
      </c>
      <c r="CZ691" s="45">
        <v>1</v>
      </c>
      <c r="DA691" s="45">
        <v>0</v>
      </c>
      <c r="DB691" s="45">
        <v>0</v>
      </c>
      <c r="DC691" s="45">
        <v>1</v>
      </c>
      <c r="DD691" s="45">
        <v>0</v>
      </c>
      <c r="DE691" s="45">
        <v>5</v>
      </c>
      <c r="DF691" s="45">
        <v>0</v>
      </c>
      <c r="DG691" s="45">
        <v>0</v>
      </c>
      <c r="DH691" s="45">
        <v>0</v>
      </c>
      <c r="DI691" s="45">
        <v>58</v>
      </c>
      <c r="DJ691" s="45">
        <v>104</v>
      </c>
      <c r="DK691" s="45">
        <v>83</v>
      </c>
      <c r="DL691" s="45">
        <v>39</v>
      </c>
      <c r="DM691" s="45">
        <v>0</v>
      </c>
      <c r="DN691" s="39"/>
    </row>
    <row r="692" spans="1:118" x14ac:dyDescent="0.25">
      <c r="A692" s="90"/>
      <c r="B692" s="44" t="s">
        <v>276</v>
      </c>
      <c r="C692" s="44" t="s">
        <v>1</v>
      </c>
      <c r="D692" s="45">
        <v>187</v>
      </c>
      <c r="E692" s="45">
        <v>0</v>
      </c>
      <c r="F692" s="45">
        <v>0</v>
      </c>
      <c r="G692" s="45">
        <v>12</v>
      </c>
      <c r="H692" s="45">
        <v>0</v>
      </c>
      <c r="I692" s="45">
        <v>0</v>
      </c>
      <c r="J692" s="45">
        <v>0</v>
      </c>
      <c r="K692" s="45">
        <v>0</v>
      </c>
      <c r="L692" s="45">
        <v>0</v>
      </c>
      <c r="M692" s="45">
        <v>0</v>
      </c>
      <c r="N692" s="45">
        <v>0</v>
      </c>
      <c r="O692" s="45">
        <v>0</v>
      </c>
      <c r="P692" s="45">
        <v>0</v>
      </c>
      <c r="Q692" s="45">
        <v>175</v>
      </c>
      <c r="R692" s="45">
        <v>0</v>
      </c>
      <c r="S692" s="45">
        <v>0</v>
      </c>
      <c r="T692" s="45">
        <v>0</v>
      </c>
      <c r="U692" s="45">
        <v>0</v>
      </c>
      <c r="V692" s="45">
        <v>0</v>
      </c>
      <c r="W692" s="45">
        <v>0</v>
      </c>
      <c r="X692" s="45">
        <v>0</v>
      </c>
      <c r="Y692" s="45">
        <v>0</v>
      </c>
      <c r="Z692" s="45">
        <v>29</v>
      </c>
      <c r="AA692" s="45">
        <v>67</v>
      </c>
      <c r="AB692" s="45">
        <v>66</v>
      </c>
      <c r="AC692" s="45">
        <v>23</v>
      </c>
      <c r="AD692" s="45">
        <v>0</v>
      </c>
      <c r="AE692" s="45">
        <v>0</v>
      </c>
      <c r="AF692" s="45">
        <v>0</v>
      </c>
      <c r="AG692" s="45">
        <v>0</v>
      </c>
      <c r="AH692" s="45">
        <v>0</v>
      </c>
      <c r="AI692" s="45">
        <v>2</v>
      </c>
      <c r="AJ692" s="45">
        <v>0</v>
      </c>
      <c r="AK692" s="45">
        <v>2</v>
      </c>
      <c r="AL692" s="45">
        <v>0</v>
      </c>
      <c r="AM692" s="45">
        <v>0</v>
      </c>
      <c r="AN692" s="45">
        <v>0</v>
      </c>
      <c r="AO692" s="45">
        <v>0</v>
      </c>
      <c r="AP692" s="45">
        <v>0</v>
      </c>
      <c r="AQ692" s="45">
        <v>0</v>
      </c>
      <c r="AR692" s="45">
        <v>0</v>
      </c>
      <c r="AS692" s="45">
        <v>0</v>
      </c>
      <c r="AT692" s="45">
        <v>0</v>
      </c>
      <c r="AU692" s="45">
        <v>0</v>
      </c>
      <c r="AV692" s="45">
        <v>19</v>
      </c>
      <c r="AW692" s="45">
        <v>0</v>
      </c>
      <c r="AX692" s="45">
        <v>0</v>
      </c>
      <c r="AY692" s="45">
        <v>0</v>
      </c>
      <c r="AZ692" s="45">
        <v>0</v>
      </c>
      <c r="BA692" s="45">
        <v>0</v>
      </c>
      <c r="BB692" s="45">
        <v>0</v>
      </c>
      <c r="BC692" s="45">
        <v>0</v>
      </c>
      <c r="BD692" s="45">
        <v>0</v>
      </c>
      <c r="BE692" s="45">
        <v>0</v>
      </c>
      <c r="BF692" s="45">
        <v>0</v>
      </c>
      <c r="BG692" s="45">
        <v>0</v>
      </c>
      <c r="BH692" s="45">
        <v>0</v>
      </c>
      <c r="BI692" s="45">
        <v>0</v>
      </c>
      <c r="BJ692" s="45">
        <v>0</v>
      </c>
      <c r="BK692" s="45">
        <v>141</v>
      </c>
      <c r="BL692" s="45">
        <v>1</v>
      </c>
      <c r="BM692" s="45">
        <v>0</v>
      </c>
      <c r="BN692" s="45">
        <v>0</v>
      </c>
      <c r="BO692" s="45">
        <v>0</v>
      </c>
      <c r="BP692" s="45">
        <v>0</v>
      </c>
      <c r="BQ692" s="45">
        <v>0</v>
      </c>
      <c r="BR692" s="45">
        <v>0</v>
      </c>
      <c r="BS692" s="45">
        <v>1</v>
      </c>
      <c r="BT692" s="45">
        <v>0</v>
      </c>
      <c r="BU692" s="45">
        <v>0</v>
      </c>
      <c r="BV692" s="45">
        <v>0</v>
      </c>
      <c r="BW692" s="45">
        <v>0</v>
      </c>
      <c r="BX692" s="45">
        <v>0</v>
      </c>
      <c r="BY692" s="45">
        <v>0</v>
      </c>
      <c r="BZ692" s="45">
        <v>9</v>
      </c>
      <c r="CA692" s="45">
        <v>0</v>
      </c>
      <c r="CB692" s="45">
        <v>0</v>
      </c>
      <c r="CC692" s="45">
        <v>0</v>
      </c>
      <c r="CD692" s="45">
        <v>0</v>
      </c>
      <c r="CE692" s="45">
        <v>0</v>
      </c>
      <c r="CF692" s="45">
        <v>0</v>
      </c>
      <c r="CG692" s="45">
        <v>0</v>
      </c>
      <c r="CH692" s="45">
        <v>0</v>
      </c>
      <c r="CI692" s="45">
        <v>11</v>
      </c>
      <c r="CJ692" s="45">
        <v>0</v>
      </c>
      <c r="CK692" s="45">
        <v>0</v>
      </c>
      <c r="CL692" s="45">
        <v>0</v>
      </c>
      <c r="CM692" s="45">
        <v>0</v>
      </c>
      <c r="CN692" s="45">
        <v>0</v>
      </c>
      <c r="CO692" s="45">
        <v>0</v>
      </c>
      <c r="CP692" s="45">
        <v>0</v>
      </c>
      <c r="CQ692" s="45">
        <v>0</v>
      </c>
      <c r="CR692" s="45">
        <v>1</v>
      </c>
      <c r="CS692" s="45">
        <v>0</v>
      </c>
      <c r="CT692" s="45">
        <v>0</v>
      </c>
      <c r="CU692" s="45">
        <v>0</v>
      </c>
      <c r="CV692" s="45">
        <v>0</v>
      </c>
      <c r="CW692" s="45">
        <v>0</v>
      </c>
      <c r="CX692" s="45">
        <v>0</v>
      </c>
      <c r="CY692" s="45">
        <v>0</v>
      </c>
      <c r="CZ692" s="45">
        <v>0</v>
      </c>
      <c r="DA692" s="45">
        <v>0</v>
      </c>
      <c r="DB692" s="45">
        <v>0</v>
      </c>
      <c r="DC692" s="45">
        <v>0</v>
      </c>
      <c r="DD692" s="45">
        <v>0</v>
      </c>
      <c r="DE692" s="45">
        <v>0</v>
      </c>
      <c r="DF692" s="45">
        <v>0</v>
      </c>
      <c r="DG692" s="45">
        <v>0</v>
      </c>
      <c r="DH692" s="45">
        <v>0</v>
      </c>
      <c r="DI692" s="45">
        <v>105</v>
      </c>
      <c r="DJ692" s="45">
        <v>66</v>
      </c>
      <c r="DK692" s="45">
        <v>12</v>
      </c>
      <c r="DL692" s="45">
        <v>4</v>
      </c>
      <c r="DM692" s="45">
        <v>0</v>
      </c>
      <c r="DN692" s="39"/>
    </row>
    <row r="693" spans="1:118" x14ac:dyDescent="0.25">
      <c r="A693" s="90"/>
      <c r="B693" s="44" t="s">
        <v>230</v>
      </c>
      <c r="C693" s="44" t="s">
        <v>1</v>
      </c>
      <c r="D693" s="45">
        <v>13</v>
      </c>
      <c r="E693" s="45">
        <v>0</v>
      </c>
      <c r="F693" s="45">
        <v>0</v>
      </c>
      <c r="G693" s="45">
        <v>3</v>
      </c>
      <c r="H693" s="45">
        <v>0</v>
      </c>
      <c r="I693" s="45">
        <v>0</v>
      </c>
      <c r="J693" s="45">
        <v>0</v>
      </c>
      <c r="K693" s="45">
        <v>0</v>
      </c>
      <c r="L693" s="45">
        <v>0</v>
      </c>
      <c r="M693" s="45">
        <v>0</v>
      </c>
      <c r="N693" s="45">
        <v>0</v>
      </c>
      <c r="O693" s="45">
        <v>0</v>
      </c>
      <c r="P693" s="45">
        <v>0</v>
      </c>
      <c r="Q693" s="45">
        <v>10</v>
      </c>
      <c r="R693" s="45">
        <v>0</v>
      </c>
      <c r="S693" s="45">
        <v>0</v>
      </c>
      <c r="T693" s="45">
        <v>0</v>
      </c>
      <c r="U693" s="45">
        <v>0</v>
      </c>
      <c r="V693" s="45">
        <v>0</v>
      </c>
      <c r="W693" s="45">
        <v>0</v>
      </c>
      <c r="X693" s="45">
        <v>0</v>
      </c>
      <c r="Y693" s="45">
        <v>0</v>
      </c>
      <c r="Z693" s="45">
        <v>1</v>
      </c>
      <c r="AA693" s="45">
        <v>3</v>
      </c>
      <c r="AB693" s="45">
        <v>7</v>
      </c>
      <c r="AC693" s="45">
        <v>2</v>
      </c>
      <c r="AD693" s="45">
        <v>0</v>
      </c>
      <c r="AE693" s="45">
        <v>0</v>
      </c>
      <c r="AF693" s="45">
        <v>0</v>
      </c>
      <c r="AG693" s="45">
        <v>0</v>
      </c>
      <c r="AH693" s="45">
        <v>0</v>
      </c>
      <c r="AI693" s="45">
        <v>1</v>
      </c>
      <c r="AJ693" s="45">
        <v>0</v>
      </c>
      <c r="AK693" s="45">
        <v>1</v>
      </c>
      <c r="AL693" s="45">
        <v>0</v>
      </c>
      <c r="AM693" s="45">
        <v>0</v>
      </c>
      <c r="AN693" s="45">
        <v>0</v>
      </c>
      <c r="AO693" s="45">
        <v>0</v>
      </c>
      <c r="AP693" s="45">
        <v>0</v>
      </c>
      <c r="AQ693" s="45">
        <v>0</v>
      </c>
      <c r="AR693" s="45">
        <v>0</v>
      </c>
      <c r="AS693" s="45">
        <v>0</v>
      </c>
      <c r="AT693" s="45">
        <v>0</v>
      </c>
      <c r="AU693" s="45">
        <v>0</v>
      </c>
      <c r="AV693" s="45">
        <v>0</v>
      </c>
      <c r="AW693" s="45">
        <v>0</v>
      </c>
      <c r="AX693" s="45">
        <v>0</v>
      </c>
      <c r="AY693" s="45">
        <v>0</v>
      </c>
      <c r="AZ693" s="45">
        <v>0</v>
      </c>
      <c r="BA693" s="45">
        <v>0</v>
      </c>
      <c r="BB693" s="45">
        <v>0</v>
      </c>
      <c r="BC693" s="45">
        <v>0</v>
      </c>
      <c r="BD693" s="45">
        <v>0</v>
      </c>
      <c r="BE693" s="45">
        <v>0</v>
      </c>
      <c r="BF693" s="45">
        <v>0</v>
      </c>
      <c r="BG693" s="45">
        <v>0</v>
      </c>
      <c r="BH693" s="45">
        <v>0</v>
      </c>
      <c r="BI693" s="45">
        <v>0</v>
      </c>
      <c r="BJ693" s="45">
        <v>0</v>
      </c>
      <c r="BK693" s="45">
        <v>3</v>
      </c>
      <c r="BL693" s="45">
        <v>3</v>
      </c>
      <c r="BM693" s="45">
        <v>0</v>
      </c>
      <c r="BN693" s="45">
        <v>0</v>
      </c>
      <c r="BO693" s="45">
        <v>0</v>
      </c>
      <c r="BP693" s="45">
        <v>0</v>
      </c>
      <c r="BQ693" s="45">
        <v>0</v>
      </c>
      <c r="BR693" s="45">
        <v>0</v>
      </c>
      <c r="BS693" s="45">
        <v>0</v>
      </c>
      <c r="BT693" s="45">
        <v>0</v>
      </c>
      <c r="BU693" s="45">
        <v>0</v>
      </c>
      <c r="BV693" s="45">
        <v>0</v>
      </c>
      <c r="BW693" s="45">
        <v>0</v>
      </c>
      <c r="BX693" s="45">
        <v>0</v>
      </c>
      <c r="BY693" s="45">
        <v>0</v>
      </c>
      <c r="BZ693" s="45">
        <v>0</v>
      </c>
      <c r="CA693" s="45">
        <v>0</v>
      </c>
      <c r="CB693" s="45">
        <v>0</v>
      </c>
      <c r="CC693" s="45">
        <v>0</v>
      </c>
      <c r="CD693" s="45">
        <v>0</v>
      </c>
      <c r="CE693" s="45">
        <v>0</v>
      </c>
      <c r="CF693" s="45">
        <v>0</v>
      </c>
      <c r="CG693" s="45">
        <v>0</v>
      </c>
      <c r="CH693" s="45">
        <v>0</v>
      </c>
      <c r="CI693" s="45">
        <v>2</v>
      </c>
      <c r="CJ693" s="45">
        <v>0</v>
      </c>
      <c r="CK693" s="45">
        <v>0</v>
      </c>
      <c r="CL693" s="45">
        <v>0</v>
      </c>
      <c r="CM693" s="45">
        <v>1</v>
      </c>
      <c r="CN693" s="45">
        <v>0</v>
      </c>
      <c r="CO693" s="45">
        <v>0</v>
      </c>
      <c r="CP693" s="45">
        <v>0</v>
      </c>
      <c r="CQ693" s="45">
        <v>0</v>
      </c>
      <c r="CR693" s="45">
        <v>1</v>
      </c>
      <c r="CS693" s="45">
        <v>0</v>
      </c>
      <c r="CT693" s="45">
        <v>0</v>
      </c>
      <c r="CU693" s="45">
        <v>0</v>
      </c>
      <c r="CV693" s="45">
        <v>1</v>
      </c>
      <c r="CW693" s="45">
        <v>0</v>
      </c>
      <c r="CX693" s="45">
        <v>0</v>
      </c>
      <c r="CY693" s="45">
        <v>0</v>
      </c>
      <c r="CZ693" s="45">
        <v>0</v>
      </c>
      <c r="DA693" s="45">
        <v>0</v>
      </c>
      <c r="DB693" s="45">
        <v>0</v>
      </c>
      <c r="DC693" s="45">
        <v>0</v>
      </c>
      <c r="DD693" s="45">
        <v>0</v>
      </c>
      <c r="DE693" s="45">
        <v>0</v>
      </c>
      <c r="DF693" s="45">
        <v>0</v>
      </c>
      <c r="DG693" s="45">
        <v>0</v>
      </c>
      <c r="DH693" s="45">
        <v>0</v>
      </c>
      <c r="DI693" s="45">
        <v>0</v>
      </c>
      <c r="DJ693" s="45">
        <v>0</v>
      </c>
      <c r="DK693" s="45">
        <v>0</v>
      </c>
      <c r="DL693" s="45">
        <v>0</v>
      </c>
      <c r="DM693" s="45">
        <v>13</v>
      </c>
      <c r="DN693" s="39"/>
    </row>
    <row r="694" spans="1:118" ht="15.75" thickBot="1" x14ac:dyDescent="0.3">
      <c r="A694" s="91"/>
      <c r="B694" s="47" t="s">
        <v>10</v>
      </c>
      <c r="C694" s="47" t="s">
        <v>1</v>
      </c>
      <c r="D694" s="48">
        <v>910</v>
      </c>
      <c r="E694" s="48">
        <v>19</v>
      </c>
      <c r="F694" s="48">
        <v>9</v>
      </c>
      <c r="G694" s="48">
        <v>176</v>
      </c>
      <c r="H694" s="48">
        <v>10</v>
      </c>
      <c r="I694" s="48">
        <v>5</v>
      </c>
      <c r="J694" s="48">
        <v>14</v>
      </c>
      <c r="K694" s="48">
        <v>13</v>
      </c>
      <c r="L694" s="48">
        <v>26</v>
      </c>
      <c r="M694" s="48">
        <v>27</v>
      </c>
      <c r="N694" s="48">
        <v>2</v>
      </c>
      <c r="O694" s="48">
        <v>3</v>
      </c>
      <c r="P694" s="48">
        <v>4</v>
      </c>
      <c r="Q694" s="48">
        <v>546</v>
      </c>
      <c r="R694" s="48">
        <v>3</v>
      </c>
      <c r="S694" s="48">
        <v>5</v>
      </c>
      <c r="T694" s="48">
        <v>5</v>
      </c>
      <c r="U694" s="48">
        <v>1</v>
      </c>
      <c r="V694" s="48">
        <v>13</v>
      </c>
      <c r="W694" s="48">
        <v>22</v>
      </c>
      <c r="X694" s="48">
        <v>6</v>
      </c>
      <c r="Y694" s="48">
        <v>1</v>
      </c>
      <c r="Z694" s="48">
        <v>87</v>
      </c>
      <c r="AA694" s="48">
        <v>325</v>
      </c>
      <c r="AB694" s="48">
        <v>371</v>
      </c>
      <c r="AC694" s="48">
        <v>113</v>
      </c>
      <c r="AD694" s="48">
        <v>12</v>
      </c>
      <c r="AE694" s="48">
        <v>1</v>
      </c>
      <c r="AF694" s="48">
        <v>2</v>
      </c>
      <c r="AG694" s="48">
        <v>4</v>
      </c>
      <c r="AH694" s="48">
        <v>3</v>
      </c>
      <c r="AI694" s="48">
        <v>30</v>
      </c>
      <c r="AJ694" s="48">
        <v>1</v>
      </c>
      <c r="AK694" s="48">
        <v>28</v>
      </c>
      <c r="AL694" s="48">
        <v>9</v>
      </c>
      <c r="AM694" s="48">
        <v>1</v>
      </c>
      <c r="AN694" s="48">
        <v>2</v>
      </c>
      <c r="AO694" s="48">
        <v>1</v>
      </c>
      <c r="AP694" s="48">
        <v>13</v>
      </c>
      <c r="AQ694" s="48">
        <v>5</v>
      </c>
      <c r="AR694" s="48">
        <v>18</v>
      </c>
      <c r="AS694" s="48">
        <v>14</v>
      </c>
      <c r="AT694" s="48">
        <v>2</v>
      </c>
      <c r="AU694" s="48">
        <v>6</v>
      </c>
      <c r="AV694" s="48">
        <v>31</v>
      </c>
      <c r="AW694" s="48">
        <v>16</v>
      </c>
      <c r="AX694" s="48">
        <v>1</v>
      </c>
      <c r="AY694" s="48">
        <v>2</v>
      </c>
      <c r="AZ694" s="48">
        <v>5</v>
      </c>
      <c r="BA694" s="48">
        <v>6</v>
      </c>
      <c r="BB694" s="48">
        <v>8</v>
      </c>
      <c r="BC694" s="48">
        <v>1</v>
      </c>
      <c r="BD694" s="48">
        <v>1</v>
      </c>
      <c r="BE694" s="48">
        <v>1</v>
      </c>
      <c r="BF694" s="48">
        <v>14</v>
      </c>
      <c r="BG694" s="48">
        <v>2</v>
      </c>
      <c r="BH694" s="48">
        <v>6</v>
      </c>
      <c r="BI694" s="48">
        <v>2</v>
      </c>
      <c r="BJ694" s="48">
        <v>1</v>
      </c>
      <c r="BK694" s="48">
        <v>265</v>
      </c>
      <c r="BL694" s="48">
        <v>25</v>
      </c>
      <c r="BM694" s="48">
        <v>1</v>
      </c>
      <c r="BN694" s="48">
        <v>5</v>
      </c>
      <c r="BO694" s="48">
        <v>7</v>
      </c>
      <c r="BP694" s="48">
        <v>9</v>
      </c>
      <c r="BQ694" s="48">
        <v>1</v>
      </c>
      <c r="BR694" s="48">
        <v>1</v>
      </c>
      <c r="BS694" s="48">
        <v>19</v>
      </c>
      <c r="BT694" s="48">
        <v>2</v>
      </c>
      <c r="BU694" s="48">
        <v>4</v>
      </c>
      <c r="BV694" s="48">
        <v>1</v>
      </c>
      <c r="BW694" s="48">
        <v>4</v>
      </c>
      <c r="BX694" s="48">
        <v>2</v>
      </c>
      <c r="BY694" s="48">
        <v>16</v>
      </c>
      <c r="BZ694" s="48">
        <v>31</v>
      </c>
      <c r="CA694" s="48">
        <v>1</v>
      </c>
      <c r="CB694" s="48">
        <v>1</v>
      </c>
      <c r="CC694" s="48">
        <v>1</v>
      </c>
      <c r="CD694" s="48">
        <v>1</v>
      </c>
      <c r="CE694" s="48">
        <v>7</v>
      </c>
      <c r="CF694" s="48">
        <v>3</v>
      </c>
      <c r="CG694" s="48">
        <v>1</v>
      </c>
      <c r="CH694" s="48">
        <v>7</v>
      </c>
      <c r="CI694" s="48">
        <v>83</v>
      </c>
      <c r="CJ694" s="48">
        <v>1</v>
      </c>
      <c r="CK694" s="48">
        <v>7</v>
      </c>
      <c r="CL694" s="48">
        <v>1</v>
      </c>
      <c r="CM694" s="48">
        <v>2</v>
      </c>
      <c r="CN694" s="48">
        <v>2</v>
      </c>
      <c r="CO694" s="48">
        <v>3</v>
      </c>
      <c r="CP694" s="48">
        <v>3</v>
      </c>
      <c r="CQ694" s="48">
        <v>1</v>
      </c>
      <c r="CR694" s="48">
        <v>14</v>
      </c>
      <c r="CS694" s="48">
        <v>3</v>
      </c>
      <c r="CT694" s="48">
        <v>13</v>
      </c>
      <c r="CU694" s="48">
        <v>1</v>
      </c>
      <c r="CV694" s="48">
        <v>46</v>
      </c>
      <c r="CW694" s="48">
        <v>1</v>
      </c>
      <c r="CX694" s="48">
        <v>2</v>
      </c>
      <c r="CY694" s="48">
        <v>1</v>
      </c>
      <c r="CZ694" s="48">
        <v>11</v>
      </c>
      <c r="DA694" s="48">
        <v>1</v>
      </c>
      <c r="DB694" s="48">
        <v>2</v>
      </c>
      <c r="DC694" s="48">
        <v>9</v>
      </c>
      <c r="DD694" s="48">
        <v>1</v>
      </c>
      <c r="DE694" s="48">
        <v>29</v>
      </c>
      <c r="DF694" s="48">
        <v>4</v>
      </c>
      <c r="DG694" s="48">
        <v>3</v>
      </c>
      <c r="DH694" s="48">
        <v>2</v>
      </c>
      <c r="DI694" s="48">
        <v>184</v>
      </c>
      <c r="DJ694" s="48">
        <v>262</v>
      </c>
      <c r="DK694" s="48">
        <v>251</v>
      </c>
      <c r="DL694" s="48">
        <v>200</v>
      </c>
      <c r="DM694" s="48">
        <v>13</v>
      </c>
      <c r="DN694" s="39"/>
    </row>
    <row r="695" spans="1:118" ht="16.5" thickTop="1" thickBot="1" x14ac:dyDescent="0.3"/>
    <row r="696" spans="1:118" ht="15.75" thickTop="1" x14ac:dyDescent="0.25">
      <c r="A696" s="100" t="s">
        <v>20</v>
      </c>
      <c r="B696" s="100"/>
      <c r="C696" s="100"/>
      <c r="D696" s="67" t="s">
        <v>10</v>
      </c>
      <c r="E696" s="102" t="s">
        <v>151</v>
      </c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  <c r="R696" s="102"/>
      <c r="S696" s="102"/>
      <c r="T696" s="102"/>
      <c r="U696" s="102"/>
      <c r="V696" s="102"/>
      <c r="W696" s="102"/>
      <c r="X696" s="102"/>
      <c r="Y696" s="102"/>
      <c r="Z696" s="102" t="s">
        <v>261</v>
      </c>
      <c r="AA696" s="102"/>
      <c r="AB696" s="102"/>
      <c r="AC696" s="102"/>
      <c r="AD696" s="102" t="s">
        <v>81</v>
      </c>
      <c r="AE696" s="102"/>
      <c r="AF696" s="102"/>
      <c r="AG696" s="102"/>
      <c r="AH696" s="102"/>
      <c r="AI696" s="102"/>
      <c r="AJ696" s="102"/>
      <c r="AK696" s="102"/>
      <c r="AL696" s="102"/>
      <c r="AM696" s="102"/>
      <c r="AN696" s="102"/>
      <c r="AO696" s="102"/>
      <c r="AP696" s="102"/>
      <c r="AQ696" s="102"/>
      <c r="AR696" s="102"/>
      <c r="AS696" s="102"/>
      <c r="AT696" s="102"/>
      <c r="AU696" s="102"/>
      <c r="AV696" s="102"/>
      <c r="AW696" s="102"/>
      <c r="AX696" s="102"/>
      <c r="AY696" s="102"/>
      <c r="AZ696" s="102"/>
      <c r="BA696" s="102"/>
      <c r="BB696" s="102"/>
      <c r="BC696" s="102"/>
      <c r="BD696" s="102"/>
      <c r="BE696" s="102"/>
      <c r="BF696" s="102"/>
      <c r="BG696" s="102"/>
      <c r="BH696" s="102"/>
      <c r="BI696" s="102"/>
      <c r="BJ696" s="102"/>
      <c r="BK696" s="102"/>
      <c r="BL696" s="102"/>
      <c r="BM696" s="102"/>
      <c r="BN696" s="102"/>
      <c r="BO696" s="102"/>
      <c r="BP696" s="102"/>
      <c r="BQ696" s="102"/>
      <c r="BR696" s="102"/>
      <c r="BS696" s="102"/>
      <c r="BT696" s="102"/>
      <c r="BU696" s="102"/>
      <c r="BV696" s="102"/>
      <c r="BW696" s="102"/>
      <c r="BX696" s="102"/>
      <c r="BY696" s="102"/>
      <c r="BZ696" s="102"/>
      <c r="CA696" s="102"/>
      <c r="CB696" s="102"/>
      <c r="CC696" s="102"/>
      <c r="CD696" s="102"/>
      <c r="CE696" s="102"/>
      <c r="CF696" s="102"/>
      <c r="CG696" s="102"/>
      <c r="CH696" s="102"/>
      <c r="CI696" s="102"/>
      <c r="CJ696" s="102"/>
      <c r="CK696" s="102"/>
      <c r="CL696" s="102"/>
      <c r="CM696" s="102"/>
      <c r="CN696" s="102"/>
      <c r="CO696" s="102"/>
      <c r="CP696" s="102"/>
      <c r="CQ696" s="102"/>
      <c r="CR696" s="102"/>
      <c r="CS696" s="102"/>
      <c r="CT696" s="102"/>
      <c r="CU696" s="102"/>
      <c r="CV696" s="102"/>
      <c r="CW696" s="102"/>
      <c r="CX696" s="102"/>
      <c r="CY696" s="102"/>
      <c r="CZ696" s="102"/>
      <c r="DA696" s="102"/>
      <c r="DB696" s="102"/>
      <c r="DC696" s="102"/>
      <c r="DD696" s="102"/>
      <c r="DE696" s="102"/>
      <c r="DF696" s="102"/>
      <c r="DG696" s="102"/>
      <c r="DH696" s="102"/>
      <c r="DI696" s="102" t="s">
        <v>262</v>
      </c>
      <c r="DJ696" s="102"/>
      <c r="DK696" s="102"/>
      <c r="DL696" s="102"/>
      <c r="DM696" s="102"/>
      <c r="DN696" s="39"/>
    </row>
    <row r="697" spans="1:118" ht="25.5" thickBot="1" x14ac:dyDescent="0.3">
      <c r="A697" s="101"/>
      <c r="B697" s="101"/>
      <c r="C697" s="101"/>
      <c r="D697" s="40" t="s">
        <v>10</v>
      </c>
      <c r="E697" s="40" t="s">
        <v>157</v>
      </c>
      <c r="F697" s="40" t="s">
        <v>162</v>
      </c>
      <c r="G697" s="40" t="s">
        <v>153</v>
      </c>
      <c r="H697" s="40" t="s">
        <v>161</v>
      </c>
      <c r="I697" s="40" t="s">
        <v>163</v>
      </c>
      <c r="J697" s="40" t="s">
        <v>158</v>
      </c>
      <c r="K697" s="40" t="s">
        <v>159</v>
      </c>
      <c r="L697" s="40" t="s">
        <v>155</v>
      </c>
      <c r="M697" s="40" t="s">
        <v>154</v>
      </c>
      <c r="N697" s="40" t="s">
        <v>169</v>
      </c>
      <c r="O697" s="40" t="s">
        <v>167</v>
      </c>
      <c r="P697" s="40" t="s">
        <v>166</v>
      </c>
      <c r="Q697" s="40" t="s">
        <v>152</v>
      </c>
      <c r="R697" s="40" t="s">
        <v>168</v>
      </c>
      <c r="S697" s="40" t="s">
        <v>164</v>
      </c>
      <c r="T697" s="40" t="s">
        <v>165</v>
      </c>
      <c r="U697" s="40" t="s">
        <v>170</v>
      </c>
      <c r="V697" s="40" t="s">
        <v>160</v>
      </c>
      <c r="W697" s="40" t="s">
        <v>156</v>
      </c>
      <c r="X697" s="40" t="s">
        <v>71</v>
      </c>
      <c r="Y697" s="40" t="s">
        <v>78</v>
      </c>
      <c r="Z697" s="68" t="s">
        <v>263</v>
      </c>
      <c r="AA697" s="68" t="s">
        <v>264</v>
      </c>
      <c r="AB697" s="68" t="s">
        <v>265</v>
      </c>
      <c r="AC697" s="68" t="s">
        <v>266</v>
      </c>
      <c r="AD697" s="40" t="s">
        <v>82</v>
      </c>
      <c r="AE697" s="40" t="s">
        <v>83</v>
      </c>
      <c r="AF697" s="40" t="s">
        <v>84</v>
      </c>
      <c r="AG697" s="40" t="s">
        <v>85</v>
      </c>
      <c r="AH697" s="40" t="s">
        <v>86</v>
      </c>
      <c r="AI697" s="40" t="s">
        <v>87</v>
      </c>
      <c r="AJ697" s="40" t="s">
        <v>88</v>
      </c>
      <c r="AK697" s="40" t="s">
        <v>89</v>
      </c>
      <c r="AL697" s="40" t="s">
        <v>64</v>
      </c>
      <c r="AM697" s="40" t="s">
        <v>90</v>
      </c>
      <c r="AN697" s="40" t="s">
        <v>91</v>
      </c>
      <c r="AO697" s="40" t="s">
        <v>92</v>
      </c>
      <c r="AP697" s="40" t="s">
        <v>93</v>
      </c>
      <c r="AQ697" s="40" t="s">
        <v>72</v>
      </c>
      <c r="AR697" s="40" t="s">
        <v>65</v>
      </c>
      <c r="AS697" s="40" t="s">
        <v>68</v>
      </c>
      <c r="AT697" s="40" t="s">
        <v>94</v>
      </c>
      <c r="AU697" s="40" t="s">
        <v>95</v>
      </c>
      <c r="AV697" s="40" t="s">
        <v>96</v>
      </c>
      <c r="AW697" s="40" t="s">
        <v>66</v>
      </c>
      <c r="AX697" s="40" t="s">
        <v>97</v>
      </c>
      <c r="AY697" s="40" t="s">
        <v>98</v>
      </c>
      <c r="AZ697" s="40" t="s">
        <v>69</v>
      </c>
      <c r="BA697" s="40" t="s">
        <v>67</v>
      </c>
      <c r="BB697" s="40" t="s">
        <v>99</v>
      </c>
      <c r="BC697" s="40" t="s">
        <v>100</v>
      </c>
      <c r="BD697" s="40" t="s">
        <v>101</v>
      </c>
      <c r="BE697" s="40" t="s">
        <v>102</v>
      </c>
      <c r="BF697" s="40" t="s">
        <v>103</v>
      </c>
      <c r="BG697" s="40" t="s">
        <v>75</v>
      </c>
      <c r="BH697" s="40" t="s">
        <v>104</v>
      </c>
      <c r="BI697" s="40" t="s">
        <v>105</v>
      </c>
      <c r="BJ697" s="40" t="s">
        <v>70</v>
      </c>
      <c r="BK697" s="40" t="s">
        <v>61</v>
      </c>
      <c r="BL697" s="40" t="s">
        <v>106</v>
      </c>
      <c r="BM697" s="40" t="s">
        <v>107</v>
      </c>
      <c r="BN697" s="40" t="s">
        <v>108</v>
      </c>
      <c r="BO697" s="40" t="s">
        <v>109</v>
      </c>
      <c r="BP697" s="40" t="s">
        <v>110</v>
      </c>
      <c r="BQ697" s="40" t="s">
        <v>111</v>
      </c>
      <c r="BR697" s="40" t="s">
        <v>112</v>
      </c>
      <c r="BS697" s="40" t="s">
        <v>113</v>
      </c>
      <c r="BT697" s="40" t="s">
        <v>114</v>
      </c>
      <c r="BU697" s="40" t="s">
        <v>115</v>
      </c>
      <c r="BV697" s="40" t="s">
        <v>116</v>
      </c>
      <c r="BW697" s="40" t="s">
        <v>117</v>
      </c>
      <c r="BX697" s="40" t="s">
        <v>118</v>
      </c>
      <c r="BY697" s="40" t="s">
        <v>119</v>
      </c>
      <c r="BZ697" s="40" t="s">
        <v>120</v>
      </c>
      <c r="CA697" s="40" t="s">
        <v>121</v>
      </c>
      <c r="CB697" s="40" t="s">
        <v>122</v>
      </c>
      <c r="CC697" s="40" t="s">
        <v>123</v>
      </c>
      <c r="CD697" s="40" t="s">
        <v>124</v>
      </c>
      <c r="CE697" s="40" t="s">
        <v>125</v>
      </c>
      <c r="CF697" s="40" t="s">
        <v>126</v>
      </c>
      <c r="CG697" s="40" t="s">
        <v>127</v>
      </c>
      <c r="CH697" s="40" t="s">
        <v>128</v>
      </c>
      <c r="CI697" s="40" t="s">
        <v>62</v>
      </c>
      <c r="CJ697" s="40" t="s">
        <v>129</v>
      </c>
      <c r="CK697" s="40" t="s">
        <v>130</v>
      </c>
      <c r="CL697" s="40" t="s">
        <v>131</v>
      </c>
      <c r="CM697" s="40" t="s">
        <v>132</v>
      </c>
      <c r="CN697" s="40" t="s">
        <v>73</v>
      </c>
      <c r="CO697" s="40" t="s">
        <v>133</v>
      </c>
      <c r="CP697" s="40" t="s">
        <v>134</v>
      </c>
      <c r="CQ697" s="40" t="s">
        <v>135</v>
      </c>
      <c r="CR697" s="40" t="s">
        <v>136</v>
      </c>
      <c r="CS697" s="40" t="s">
        <v>137</v>
      </c>
      <c r="CT697" s="40" t="s">
        <v>63</v>
      </c>
      <c r="CU697" s="40" t="s">
        <v>138</v>
      </c>
      <c r="CV697" s="40" t="s">
        <v>139</v>
      </c>
      <c r="CW697" s="40" t="s">
        <v>140</v>
      </c>
      <c r="CX697" s="40" t="s">
        <v>141</v>
      </c>
      <c r="CY697" s="40" t="s">
        <v>142</v>
      </c>
      <c r="CZ697" s="40" t="s">
        <v>143</v>
      </c>
      <c r="DA697" s="40" t="s">
        <v>144</v>
      </c>
      <c r="DB697" s="40" t="s">
        <v>145</v>
      </c>
      <c r="DC697" s="40" t="s">
        <v>146</v>
      </c>
      <c r="DD697" s="40" t="s">
        <v>147</v>
      </c>
      <c r="DE697" s="40" t="s">
        <v>148</v>
      </c>
      <c r="DF697" s="40" t="s">
        <v>74</v>
      </c>
      <c r="DG697" s="40" t="s">
        <v>149</v>
      </c>
      <c r="DH697" s="40" t="s">
        <v>76</v>
      </c>
      <c r="DI697" s="40" t="s">
        <v>267</v>
      </c>
      <c r="DJ697" s="40" t="s">
        <v>268</v>
      </c>
      <c r="DK697" s="40" t="s">
        <v>269</v>
      </c>
      <c r="DL697" s="40" t="s">
        <v>270</v>
      </c>
      <c r="DM697" s="40" t="s">
        <v>230</v>
      </c>
      <c r="DN697" s="39"/>
    </row>
    <row r="698" spans="1:118" ht="15.75" thickTop="1" x14ac:dyDescent="0.25">
      <c r="A698" s="89" t="s">
        <v>272</v>
      </c>
      <c r="B698" s="41" t="s">
        <v>273</v>
      </c>
      <c r="C698" s="41" t="s">
        <v>2</v>
      </c>
      <c r="D698" s="43">
        <v>14.725274725274726</v>
      </c>
      <c r="E698" s="43">
        <v>26.315789473684209</v>
      </c>
      <c r="F698" s="43">
        <v>88.888888888888886</v>
      </c>
      <c r="G698" s="43">
        <v>8.5227272727272716</v>
      </c>
      <c r="H698" s="43">
        <v>100</v>
      </c>
      <c r="I698" s="43">
        <v>100</v>
      </c>
      <c r="J698" s="43">
        <v>100</v>
      </c>
      <c r="K698" s="43">
        <v>15.384615384615385</v>
      </c>
      <c r="L698" s="43">
        <v>61.53846153846154</v>
      </c>
      <c r="M698" s="43">
        <v>44.444444444444443</v>
      </c>
      <c r="N698" s="43">
        <v>50</v>
      </c>
      <c r="O698" s="43">
        <v>100</v>
      </c>
      <c r="P698" s="43">
        <v>100</v>
      </c>
      <c r="Q698" s="43">
        <v>2.0146520146520146</v>
      </c>
      <c r="R698" s="43">
        <v>66.666666666666657</v>
      </c>
      <c r="S698" s="43">
        <v>80</v>
      </c>
      <c r="T698" s="43">
        <v>80</v>
      </c>
      <c r="U698" s="43">
        <v>100</v>
      </c>
      <c r="V698" s="43">
        <v>76.923076923076934</v>
      </c>
      <c r="W698" s="43">
        <v>13.636363636363635</v>
      </c>
      <c r="X698" s="43">
        <v>50</v>
      </c>
      <c r="Y698" s="43">
        <v>100</v>
      </c>
      <c r="Z698" s="43">
        <v>4.5977011494252871</v>
      </c>
      <c r="AA698" s="43">
        <v>13.230769230769232</v>
      </c>
      <c r="AB698" s="43">
        <v>16.981132075471699</v>
      </c>
      <c r="AC698" s="43">
        <v>17.699115044247787</v>
      </c>
      <c r="AD698" s="43">
        <v>100</v>
      </c>
      <c r="AE698" s="43">
        <v>100</v>
      </c>
      <c r="AF698" s="43">
        <v>0</v>
      </c>
      <c r="AG698" s="43">
        <v>0</v>
      </c>
      <c r="AH698" s="43">
        <v>33.333333333333329</v>
      </c>
      <c r="AI698" s="43">
        <v>0</v>
      </c>
      <c r="AJ698" s="43">
        <v>100</v>
      </c>
      <c r="AK698" s="43">
        <v>0</v>
      </c>
      <c r="AL698" s="43">
        <v>11.111111111111111</v>
      </c>
      <c r="AM698" s="43">
        <v>0</v>
      </c>
      <c r="AN698" s="43">
        <v>100</v>
      </c>
      <c r="AO698" s="43">
        <v>100</v>
      </c>
      <c r="AP698" s="43">
        <v>7.6923076923076925</v>
      </c>
      <c r="AQ698" s="43">
        <v>80</v>
      </c>
      <c r="AR698" s="43">
        <v>22.222222222222221</v>
      </c>
      <c r="AS698" s="43">
        <v>100</v>
      </c>
      <c r="AT698" s="43">
        <v>100</v>
      </c>
      <c r="AU698" s="43">
        <v>0</v>
      </c>
      <c r="AV698" s="43">
        <v>0</v>
      </c>
      <c r="AW698" s="43">
        <v>6.25</v>
      </c>
      <c r="AX698" s="43">
        <v>0</v>
      </c>
      <c r="AY698" s="43">
        <v>50</v>
      </c>
      <c r="AZ698" s="43">
        <v>40</v>
      </c>
      <c r="BA698" s="43">
        <v>33.333333333333329</v>
      </c>
      <c r="BB698" s="43">
        <v>100</v>
      </c>
      <c r="BC698" s="43">
        <v>0</v>
      </c>
      <c r="BD698" s="43">
        <v>100</v>
      </c>
      <c r="BE698" s="43">
        <v>100</v>
      </c>
      <c r="BF698" s="43">
        <v>35.714285714285715</v>
      </c>
      <c r="BG698" s="43">
        <v>100</v>
      </c>
      <c r="BH698" s="43">
        <v>100</v>
      </c>
      <c r="BI698" s="43">
        <v>0</v>
      </c>
      <c r="BJ698" s="43">
        <v>0</v>
      </c>
      <c r="BK698" s="43">
        <v>0.75471698113207553</v>
      </c>
      <c r="BL698" s="43">
        <v>0</v>
      </c>
      <c r="BM698" s="43">
        <v>100</v>
      </c>
      <c r="BN698" s="43">
        <v>60</v>
      </c>
      <c r="BO698" s="43">
        <v>0</v>
      </c>
      <c r="BP698" s="43">
        <v>11.111111111111111</v>
      </c>
      <c r="BQ698" s="43">
        <v>100</v>
      </c>
      <c r="BR698" s="43">
        <v>100</v>
      </c>
      <c r="BS698" s="43">
        <v>10.526315789473683</v>
      </c>
      <c r="BT698" s="43">
        <v>100</v>
      </c>
      <c r="BU698" s="43">
        <v>0</v>
      </c>
      <c r="BV698" s="43">
        <v>100</v>
      </c>
      <c r="BW698" s="43">
        <v>50</v>
      </c>
      <c r="BX698" s="43">
        <v>50</v>
      </c>
      <c r="BY698" s="43">
        <v>0</v>
      </c>
      <c r="BZ698" s="43">
        <v>3.225806451612903</v>
      </c>
      <c r="CA698" s="43">
        <v>100</v>
      </c>
      <c r="CB698" s="43">
        <v>100</v>
      </c>
      <c r="CC698" s="43">
        <v>100</v>
      </c>
      <c r="CD698" s="43">
        <v>0</v>
      </c>
      <c r="CE698" s="43">
        <v>100</v>
      </c>
      <c r="CF698" s="43">
        <v>0</v>
      </c>
      <c r="CG698" s="43">
        <v>100</v>
      </c>
      <c r="CH698" s="43">
        <v>0</v>
      </c>
      <c r="CI698" s="43">
        <v>0</v>
      </c>
      <c r="CJ698" s="43">
        <v>0</v>
      </c>
      <c r="CK698" s="43">
        <v>100</v>
      </c>
      <c r="CL698" s="43">
        <v>100</v>
      </c>
      <c r="CM698" s="43">
        <v>50</v>
      </c>
      <c r="CN698" s="43">
        <v>100</v>
      </c>
      <c r="CO698" s="43">
        <v>66.666666666666657</v>
      </c>
      <c r="CP698" s="43">
        <v>100</v>
      </c>
      <c r="CQ698" s="43">
        <v>0</v>
      </c>
      <c r="CR698" s="43">
        <v>0</v>
      </c>
      <c r="CS698" s="43">
        <v>0</v>
      </c>
      <c r="CT698" s="43">
        <v>7.6923076923076925</v>
      </c>
      <c r="CU698" s="43">
        <v>0</v>
      </c>
      <c r="CV698" s="43">
        <v>6.5217391304347823</v>
      </c>
      <c r="CW698" s="43">
        <v>100</v>
      </c>
      <c r="CX698" s="43">
        <v>0</v>
      </c>
      <c r="CY698" s="43">
        <v>100</v>
      </c>
      <c r="CZ698" s="43">
        <v>9.0909090909090917</v>
      </c>
      <c r="DA698" s="43">
        <v>100</v>
      </c>
      <c r="DB698" s="43">
        <v>0</v>
      </c>
      <c r="DC698" s="43">
        <v>11.111111111111111</v>
      </c>
      <c r="DD698" s="43">
        <v>0</v>
      </c>
      <c r="DE698" s="43">
        <v>3.4482758620689653</v>
      </c>
      <c r="DF698" s="43">
        <v>100</v>
      </c>
      <c r="DG698" s="43">
        <v>0</v>
      </c>
      <c r="DH698" s="43">
        <v>100</v>
      </c>
      <c r="DI698" s="43">
        <v>0.54347826086956519</v>
      </c>
      <c r="DJ698" s="43">
        <v>4.5801526717557248</v>
      </c>
      <c r="DK698" s="43">
        <v>16.334661354581673</v>
      </c>
      <c r="DL698" s="43">
        <v>40</v>
      </c>
      <c r="DM698" s="43">
        <v>0</v>
      </c>
      <c r="DN698" s="39"/>
    </row>
    <row r="699" spans="1:118" x14ac:dyDescent="0.25">
      <c r="A699" s="90"/>
      <c r="B699" s="44" t="s">
        <v>274</v>
      </c>
      <c r="C699" s="44" t="s">
        <v>2</v>
      </c>
      <c r="D699" s="46">
        <v>32.087912087912088</v>
      </c>
      <c r="E699" s="46">
        <v>68.421052631578945</v>
      </c>
      <c r="F699" s="46">
        <v>11.111111111111111</v>
      </c>
      <c r="G699" s="46">
        <v>53.977272727272727</v>
      </c>
      <c r="H699" s="46">
        <v>0</v>
      </c>
      <c r="I699" s="46">
        <v>0</v>
      </c>
      <c r="J699" s="46">
        <v>0</v>
      </c>
      <c r="K699" s="46">
        <v>84.615384615384613</v>
      </c>
      <c r="L699" s="46">
        <v>30.76923076923077</v>
      </c>
      <c r="M699" s="46">
        <v>51.851851851851848</v>
      </c>
      <c r="N699" s="46">
        <v>50</v>
      </c>
      <c r="O699" s="46">
        <v>0</v>
      </c>
      <c r="P699" s="46">
        <v>0</v>
      </c>
      <c r="Q699" s="46">
        <v>22.893772893772894</v>
      </c>
      <c r="R699" s="46">
        <v>33.333333333333329</v>
      </c>
      <c r="S699" s="46">
        <v>20</v>
      </c>
      <c r="T699" s="46">
        <v>20</v>
      </c>
      <c r="U699" s="46">
        <v>0</v>
      </c>
      <c r="V699" s="46">
        <v>23.076923076923077</v>
      </c>
      <c r="W699" s="46">
        <v>68.181818181818173</v>
      </c>
      <c r="X699" s="46">
        <v>50</v>
      </c>
      <c r="Y699" s="46">
        <v>0</v>
      </c>
      <c r="Z699" s="46">
        <v>31.03448275862069</v>
      </c>
      <c r="AA699" s="46">
        <v>31.076923076923073</v>
      </c>
      <c r="AB699" s="46">
        <v>33.153638814016176</v>
      </c>
      <c r="AC699" s="46">
        <v>31.858407079646017</v>
      </c>
      <c r="AD699" s="46">
        <v>0</v>
      </c>
      <c r="AE699" s="46">
        <v>0</v>
      </c>
      <c r="AF699" s="46">
        <v>50</v>
      </c>
      <c r="AG699" s="46">
        <v>50</v>
      </c>
      <c r="AH699" s="46">
        <v>66.666666666666657</v>
      </c>
      <c r="AI699" s="46">
        <v>33.333333333333329</v>
      </c>
      <c r="AJ699" s="46">
        <v>0</v>
      </c>
      <c r="AK699" s="46">
        <v>28.571428571428569</v>
      </c>
      <c r="AL699" s="46">
        <v>66.666666666666657</v>
      </c>
      <c r="AM699" s="46">
        <v>100</v>
      </c>
      <c r="AN699" s="46">
        <v>0</v>
      </c>
      <c r="AO699" s="46">
        <v>0</v>
      </c>
      <c r="AP699" s="46">
        <v>61.53846153846154</v>
      </c>
      <c r="AQ699" s="46">
        <v>20</v>
      </c>
      <c r="AR699" s="46">
        <v>72.222222222222214</v>
      </c>
      <c r="AS699" s="46">
        <v>0</v>
      </c>
      <c r="AT699" s="46">
        <v>0</v>
      </c>
      <c r="AU699" s="46">
        <v>100</v>
      </c>
      <c r="AV699" s="46">
        <v>9.67741935483871</v>
      </c>
      <c r="AW699" s="46">
        <v>87.5</v>
      </c>
      <c r="AX699" s="46">
        <v>100</v>
      </c>
      <c r="AY699" s="46">
        <v>50</v>
      </c>
      <c r="AZ699" s="46">
        <v>60</v>
      </c>
      <c r="BA699" s="46">
        <v>66.666666666666657</v>
      </c>
      <c r="BB699" s="46">
        <v>0</v>
      </c>
      <c r="BC699" s="46">
        <v>100</v>
      </c>
      <c r="BD699" s="46">
        <v>0</v>
      </c>
      <c r="BE699" s="46">
        <v>0</v>
      </c>
      <c r="BF699" s="46">
        <v>64.285714285714292</v>
      </c>
      <c r="BG699" s="46">
        <v>0</v>
      </c>
      <c r="BH699" s="46">
        <v>0</v>
      </c>
      <c r="BI699" s="46">
        <v>50</v>
      </c>
      <c r="BJ699" s="46">
        <v>100</v>
      </c>
      <c r="BK699" s="46">
        <v>8.3018867924528301</v>
      </c>
      <c r="BL699" s="46">
        <v>16</v>
      </c>
      <c r="BM699" s="46">
        <v>0</v>
      </c>
      <c r="BN699" s="46">
        <v>40</v>
      </c>
      <c r="BO699" s="46">
        <v>100</v>
      </c>
      <c r="BP699" s="46">
        <v>88.888888888888886</v>
      </c>
      <c r="BQ699" s="46">
        <v>0</v>
      </c>
      <c r="BR699" s="46">
        <v>0</v>
      </c>
      <c r="BS699" s="46">
        <v>47.368421052631575</v>
      </c>
      <c r="BT699" s="46">
        <v>0</v>
      </c>
      <c r="BU699" s="46">
        <v>100</v>
      </c>
      <c r="BV699" s="46">
        <v>0</v>
      </c>
      <c r="BW699" s="46">
        <v>50</v>
      </c>
      <c r="BX699" s="46">
        <v>50</v>
      </c>
      <c r="BY699" s="46">
        <v>12.5</v>
      </c>
      <c r="BZ699" s="46">
        <v>0</v>
      </c>
      <c r="CA699" s="46">
        <v>0</v>
      </c>
      <c r="CB699" s="46">
        <v>0</v>
      </c>
      <c r="CC699" s="46">
        <v>0</v>
      </c>
      <c r="CD699" s="46">
        <v>100</v>
      </c>
      <c r="CE699" s="46">
        <v>0</v>
      </c>
      <c r="CF699" s="46">
        <v>66.666666666666657</v>
      </c>
      <c r="CG699" s="46">
        <v>0</v>
      </c>
      <c r="CH699" s="46">
        <v>71.428571428571431</v>
      </c>
      <c r="CI699" s="46">
        <v>38.554216867469883</v>
      </c>
      <c r="CJ699" s="46">
        <v>100</v>
      </c>
      <c r="CK699" s="46">
        <v>0</v>
      </c>
      <c r="CL699" s="46">
        <v>0</v>
      </c>
      <c r="CM699" s="46">
        <v>0</v>
      </c>
      <c r="CN699" s="46">
        <v>0</v>
      </c>
      <c r="CO699" s="46">
        <v>33.333333333333329</v>
      </c>
      <c r="CP699" s="46">
        <v>0</v>
      </c>
      <c r="CQ699" s="46">
        <v>100</v>
      </c>
      <c r="CR699" s="46">
        <v>42.857142857142854</v>
      </c>
      <c r="CS699" s="46">
        <v>100</v>
      </c>
      <c r="CT699" s="46">
        <v>84.615384615384613</v>
      </c>
      <c r="CU699" s="46">
        <v>100</v>
      </c>
      <c r="CV699" s="46">
        <v>52.173913043478258</v>
      </c>
      <c r="CW699" s="46">
        <v>0</v>
      </c>
      <c r="CX699" s="46">
        <v>100</v>
      </c>
      <c r="CY699" s="46">
        <v>0</v>
      </c>
      <c r="CZ699" s="46">
        <v>81.818181818181827</v>
      </c>
      <c r="DA699" s="46">
        <v>0</v>
      </c>
      <c r="DB699" s="46">
        <v>100</v>
      </c>
      <c r="DC699" s="46">
        <v>77.777777777777786</v>
      </c>
      <c r="DD699" s="46">
        <v>100</v>
      </c>
      <c r="DE699" s="46">
        <v>79.310344827586206</v>
      </c>
      <c r="DF699" s="46">
        <v>0</v>
      </c>
      <c r="DG699" s="46">
        <v>100</v>
      </c>
      <c r="DH699" s="46">
        <v>0</v>
      </c>
      <c r="DI699" s="46">
        <v>10.869565217391305</v>
      </c>
      <c r="DJ699" s="46">
        <v>30.534351145038169</v>
      </c>
      <c r="DK699" s="46">
        <v>45.816733067729082</v>
      </c>
      <c r="DL699" s="46">
        <v>38.5</v>
      </c>
      <c r="DM699" s="46">
        <v>0</v>
      </c>
      <c r="DN699" s="39"/>
    </row>
    <row r="700" spans="1:118" x14ac:dyDescent="0.25">
      <c r="A700" s="90"/>
      <c r="B700" s="44" t="s">
        <v>275</v>
      </c>
      <c r="C700" s="44" t="s">
        <v>2</v>
      </c>
      <c r="D700" s="46">
        <v>31.208791208791208</v>
      </c>
      <c r="E700" s="46">
        <v>5.2631578947368416</v>
      </c>
      <c r="F700" s="46">
        <v>0</v>
      </c>
      <c r="G700" s="46">
        <v>28.97727272727273</v>
      </c>
      <c r="H700" s="46">
        <v>0</v>
      </c>
      <c r="I700" s="46">
        <v>0</v>
      </c>
      <c r="J700" s="46">
        <v>0</v>
      </c>
      <c r="K700" s="46">
        <v>0</v>
      </c>
      <c r="L700" s="46">
        <v>7.6923076923076925</v>
      </c>
      <c r="M700" s="46">
        <v>3.7037037037037033</v>
      </c>
      <c r="N700" s="46">
        <v>0</v>
      </c>
      <c r="O700" s="46">
        <v>0</v>
      </c>
      <c r="P700" s="46">
        <v>0</v>
      </c>
      <c r="Q700" s="46">
        <v>41.208791208791204</v>
      </c>
      <c r="R700" s="46">
        <v>0</v>
      </c>
      <c r="S700" s="46">
        <v>0</v>
      </c>
      <c r="T700" s="46">
        <v>0</v>
      </c>
      <c r="U700" s="46">
        <v>0</v>
      </c>
      <c r="V700" s="46">
        <v>0</v>
      </c>
      <c r="W700" s="46">
        <v>18.181818181818183</v>
      </c>
      <c r="X700" s="46">
        <v>0</v>
      </c>
      <c r="Y700" s="46">
        <v>0</v>
      </c>
      <c r="Z700" s="46">
        <v>29.885057471264371</v>
      </c>
      <c r="AA700" s="46">
        <v>34.153846153846153</v>
      </c>
      <c r="AB700" s="46">
        <v>30.188679245283019</v>
      </c>
      <c r="AC700" s="46">
        <v>28.318584070796462</v>
      </c>
      <c r="AD700" s="46">
        <v>0</v>
      </c>
      <c r="AE700" s="46">
        <v>0</v>
      </c>
      <c r="AF700" s="46">
        <v>50</v>
      </c>
      <c r="AG700" s="46">
        <v>50</v>
      </c>
      <c r="AH700" s="46">
        <v>0</v>
      </c>
      <c r="AI700" s="46">
        <v>56.666666666666664</v>
      </c>
      <c r="AJ700" s="46">
        <v>0</v>
      </c>
      <c r="AK700" s="46">
        <v>60.714285714285708</v>
      </c>
      <c r="AL700" s="46">
        <v>22.222222222222221</v>
      </c>
      <c r="AM700" s="46">
        <v>0</v>
      </c>
      <c r="AN700" s="46">
        <v>0</v>
      </c>
      <c r="AO700" s="46">
        <v>0</v>
      </c>
      <c r="AP700" s="46">
        <v>30.76923076923077</v>
      </c>
      <c r="AQ700" s="46">
        <v>0</v>
      </c>
      <c r="AR700" s="46">
        <v>5.5555555555555554</v>
      </c>
      <c r="AS700" s="46">
        <v>0</v>
      </c>
      <c r="AT700" s="46">
        <v>0</v>
      </c>
      <c r="AU700" s="46">
        <v>0</v>
      </c>
      <c r="AV700" s="46">
        <v>29.032258064516132</v>
      </c>
      <c r="AW700" s="46">
        <v>6.25</v>
      </c>
      <c r="AX700" s="46">
        <v>0</v>
      </c>
      <c r="AY700" s="46">
        <v>0</v>
      </c>
      <c r="AZ700" s="46">
        <v>0</v>
      </c>
      <c r="BA700" s="46">
        <v>0</v>
      </c>
      <c r="BB700" s="46">
        <v>0</v>
      </c>
      <c r="BC700" s="46">
        <v>0</v>
      </c>
      <c r="BD700" s="46">
        <v>0</v>
      </c>
      <c r="BE700" s="46">
        <v>0</v>
      </c>
      <c r="BF700" s="46">
        <v>0</v>
      </c>
      <c r="BG700" s="46">
        <v>0</v>
      </c>
      <c r="BH700" s="46">
        <v>0</v>
      </c>
      <c r="BI700" s="46">
        <v>50</v>
      </c>
      <c r="BJ700" s="46">
        <v>0</v>
      </c>
      <c r="BK700" s="46">
        <v>36.60377358490566</v>
      </c>
      <c r="BL700" s="46">
        <v>68</v>
      </c>
      <c r="BM700" s="46">
        <v>0</v>
      </c>
      <c r="BN700" s="46">
        <v>0</v>
      </c>
      <c r="BO700" s="46">
        <v>0</v>
      </c>
      <c r="BP700" s="46">
        <v>0</v>
      </c>
      <c r="BQ700" s="46">
        <v>0</v>
      </c>
      <c r="BR700" s="46">
        <v>0</v>
      </c>
      <c r="BS700" s="46">
        <v>36.84210526315789</v>
      </c>
      <c r="BT700" s="46">
        <v>0</v>
      </c>
      <c r="BU700" s="46">
        <v>0</v>
      </c>
      <c r="BV700" s="46">
        <v>0</v>
      </c>
      <c r="BW700" s="46">
        <v>0</v>
      </c>
      <c r="BX700" s="46">
        <v>0</v>
      </c>
      <c r="BY700" s="46">
        <v>87.5</v>
      </c>
      <c r="BZ700" s="46">
        <v>67.741935483870961</v>
      </c>
      <c r="CA700" s="46">
        <v>0</v>
      </c>
      <c r="CB700" s="46">
        <v>0</v>
      </c>
      <c r="CC700" s="46">
        <v>0</v>
      </c>
      <c r="CD700" s="46">
        <v>0</v>
      </c>
      <c r="CE700" s="46">
        <v>0</v>
      </c>
      <c r="CF700" s="46">
        <v>33.333333333333329</v>
      </c>
      <c r="CG700" s="46">
        <v>0</v>
      </c>
      <c r="CH700" s="46">
        <v>28.571428571428569</v>
      </c>
      <c r="CI700" s="46">
        <v>45.783132530120483</v>
      </c>
      <c r="CJ700" s="46">
        <v>0</v>
      </c>
      <c r="CK700" s="46">
        <v>0</v>
      </c>
      <c r="CL700" s="46">
        <v>0</v>
      </c>
      <c r="CM700" s="46">
        <v>0</v>
      </c>
      <c r="CN700" s="46">
        <v>0</v>
      </c>
      <c r="CO700" s="46">
        <v>0</v>
      </c>
      <c r="CP700" s="46">
        <v>0</v>
      </c>
      <c r="CQ700" s="46">
        <v>0</v>
      </c>
      <c r="CR700" s="46">
        <v>42.857142857142854</v>
      </c>
      <c r="CS700" s="46">
        <v>0</v>
      </c>
      <c r="CT700" s="46">
        <v>7.6923076923076925</v>
      </c>
      <c r="CU700" s="46">
        <v>0</v>
      </c>
      <c r="CV700" s="46">
        <v>39.130434782608695</v>
      </c>
      <c r="CW700" s="46">
        <v>0</v>
      </c>
      <c r="CX700" s="46">
        <v>0</v>
      </c>
      <c r="CY700" s="46">
        <v>0</v>
      </c>
      <c r="CZ700" s="46">
        <v>9.0909090909090917</v>
      </c>
      <c r="DA700" s="46">
        <v>0</v>
      </c>
      <c r="DB700" s="46">
        <v>0</v>
      </c>
      <c r="DC700" s="46">
        <v>11.111111111111111</v>
      </c>
      <c r="DD700" s="46">
        <v>0</v>
      </c>
      <c r="DE700" s="46">
        <v>17.241379310344829</v>
      </c>
      <c r="DF700" s="46">
        <v>0</v>
      </c>
      <c r="DG700" s="46">
        <v>0</v>
      </c>
      <c r="DH700" s="46">
        <v>0</v>
      </c>
      <c r="DI700" s="46">
        <v>31.521739130434785</v>
      </c>
      <c r="DJ700" s="46">
        <v>39.694656488549619</v>
      </c>
      <c r="DK700" s="46">
        <v>33.067729083665334</v>
      </c>
      <c r="DL700" s="46">
        <v>19.5</v>
      </c>
      <c r="DM700" s="46">
        <v>0</v>
      </c>
      <c r="DN700" s="39"/>
    </row>
    <row r="701" spans="1:118" x14ac:dyDescent="0.25">
      <c r="A701" s="90"/>
      <c r="B701" s="44" t="s">
        <v>276</v>
      </c>
      <c r="C701" s="44" t="s">
        <v>2</v>
      </c>
      <c r="D701" s="46">
        <v>20.549450549450547</v>
      </c>
      <c r="E701" s="46">
        <v>0</v>
      </c>
      <c r="F701" s="46">
        <v>0</v>
      </c>
      <c r="G701" s="46">
        <v>6.8181818181818175</v>
      </c>
      <c r="H701" s="46">
        <v>0</v>
      </c>
      <c r="I701" s="46">
        <v>0</v>
      </c>
      <c r="J701" s="46">
        <v>0</v>
      </c>
      <c r="K701" s="46">
        <v>0</v>
      </c>
      <c r="L701" s="46">
        <v>0</v>
      </c>
      <c r="M701" s="46">
        <v>0</v>
      </c>
      <c r="N701" s="46">
        <v>0</v>
      </c>
      <c r="O701" s="46">
        <v>0</v>
      </c>
      <c r="P701" s="46">
        <v>0</v>
      </c>
      <c r="Q701" s="46">
        <v>32.051282051282051</v>
      </c>
      <c r="R701" s="46">
        <v>0</v>
      </c>
      <c r="S701" s="46">
        <v>0</v>
      </c>
      <c r="T701" s="46">
        <v>0</v>
      </c>
      <c r="U701" s="46">
        <v>0</v>
      </c>
      <c r="V701" s="46">
        <v>0</v>
      </c>
      <c r="W701" s="46">
        <v>0</v>
      </c>
      <c r="X701" s="46">
        <v>0</v>
      </c>
      <c r="Y701" s="46">
        <v>0</v>
      </c>
      <c r="Z701" s="46">
        <v>33.333333333333329</v>
      </c>
      <c r="AA701" s="46">
        <v>20.615384615384617</v>
      </c>
      <c r="AB701" s="46">
        <v>17.78975741239892</v>
      </c>
      <c r="AC701" s="46">
        <v>20.353982300884958</v>
      </c>
      <c r="AD701" s="46">
        <v>0</v>
      </c>
      <c r="AE701" s="46">
        <v>0</v>
      </c>
      <c r="AF701" s="46">
        <v>0</v>
      </c>
      <c r="AG701" s="46">
        <v>0</v>
      </c>
      <c r="AH701" s="46">
        <v>0</v>
      </c>
      <c r="AI701" s="46">
        <v>6.666666666666667</v>
      </c>
      <c r="AJ701" s="46">
        <v>0</v>
      </c>
      <c r="AK701" s="46">
        <v>7.1428571428571423</v>
      </c>
      <c r="AL701" s="46">
        <v>0</v>
      </c>
      <c r="AM701" s="46">
        <v>0</v>
      </c>
      <c r="AN701" s="46">
        <v>0</v>
      </c>
      <c r="AO701" s="46">
        <v>0</v>
      </c>
      <c r="AP701" s="46">
        <v>0</v>
      </c>
      <c r="AQ701" s="46">
        <v>0</v>
      </c>
      <c r="AR701" s="46">
        <v>0</v>
      </c>
      <c r="AS701" s="46">
        <v>0</v>
      </c>
      <c r="AT701" s="46">
        <v>0</v>
      </c>
      <c r="AU701" s="46">
        <v>0</v>
      </c>
      <c r="AV701" s="46">
        <v>61.29032258064516</v>
      </c>
      <c r="AW701" s="46">
        <v>0</v>
      </c>
      <c r="AX701" s="46">
        <v>0</v>
      </c>
      <c r="AY701" s="46">
        <v>0</v>
      </c>
      <c r="AZ701" s="46">
        <v>0</v>
      </c>
      <c r="BA701" s="46">
        <v>0</v>
      </c>
      <c r="BB701" s="46">
        <v>0</v>
      </c>
      <c r="BC701" s="46">
        <v>0</v>
      </c>
      <c r="BD701" s="46">
        <v>0</v>
      </c>
      <c r="BE701" s="46">
        <v>0</v>
      </c>
      <c r="BF701" s="46">
        <v>0</v>
      </c>
      <c r="BG701" s="46">
        <v>0</v>
      </c>
      <c r="BH701" s="46">
        <v>0</v>
      </c>
      <c r="BI701" s="46">
        <v>0</v>
      </c>
      <c r="BJ701" s="46">
        <v>0</v>
      </c>
      <c r="BK701" s="46">
        <v>53.20754716981132</v>
      </c>
      <c r="BL701" s="46">
        <v>4</v>
      </c>
      <c r="BM701" s="46">
        <v>0</v>
      </c>
      <c r="BN701" s="46">
        <v>0</v>
      </c>
      <c r="BO701" s="46">
        <v>0</v>
      </c>
      <c r="BP701" s="46">
        <v>0</v>
      </c>
      <c r="BQ701" s="46">
        <v>0</v>
      </c>
      <c r="BR701" s="46">
        <v>0</v>
      </c>
      <c r="BS701" s="46">
        <v>5.2631578947368416</v>
      </c>
      <c r="BT701" s="46">
        <v>0</v>
      </c>
      <c r="BU701" s="46">
        <v>0</v>
      </c>
      <c r="BV701" s="46">
        <v>0</v>
      </c>
      <c r="BW701" s="46">
        <v>0</v>
      </c>
      <c r="BX701" s="46">
        <v>0</v>
      </c>
      <c r="BY701" s="46">
        <v>0</v>
      </c>
      <c r="BZ701" s="46">
        <v>29.032258064516132</v>
      </c>
      <c r="CA701" s="46">
        <v>0</v>
      </c>
      <c r="CB701" s="46">
        <v>0</v>
      </c>
      <c r="CC701" s="46">
        <v>0</v>
      </c>
      <c r="CD701" s="46">
        <v>0</v>
      </c>
      <c r="CE701" s="46">
        <v>0</v>
      </c>
      <c r="CF701" s="46">
        <v>0</v>
      </c>
      <c r="CG701" s="46">
        <v>0</v>
      </c>
      <c r="CH701" s="46">
        <v>0</v>
      </c>
      <c r="CI701" s="46">
        <v>13.253012048192772</v>
      </c>
      <c r="CJ701" s="46">
        <v>0</v>
      </c>
      <c r="CK701" s="46">
        <v>0</v>
      </c>
      <c r="CL701" s="46">
        <v>0</v>
      </c>
      <c r="CM701" s="46">
        <v>0</v>
      </c>
      <c r="CN701" s="46">
        <v>0</v>
      </c>
      <c r="CO701" s="46">
        <v>0</v>
      </c>
      <c r="CP701" s="46">
        <v>0</v>
      </c>
      <c r="CQ701" s="46">
        <v>0</v>
      </c>
      <c r="CR701" s="46">
        <v>7.1428571428571423</v>
      </c>
      <c r="CS701" s="46">
        <v>0</v>
      </c>
      <c r="CT701" s="46">
        <v>0</v>
      </c>
      <c r="CU701" s="46">
        <v>0</v>
      </c>
      <c r="CV701" s="46">
        <v>0</v>
      </c>
      <c r="CW701" s="46">
        <v>0</v>
      </c>
      <c r="CX701" s="46">
        <v>0</v>
      </c>
      <c r="CY701" s="46">
        <v>0</v>
      </c>
      <c r="CZ701" s="46">
        <v>0</v>
      </c>
      <c r="DA701" s="46">
        <v>0</v>
      </c>
      <c r="DB701" s="46">
        <v>0</v>
      </c>
      <c r="DC701" s="46">
        <v>0</v>
      </c>
      <c r="DD701" s="46">
        <v>0</v>
      </c>
      <c r="DE701" s="46">
        <v>0</v>
      </c>
      <c r="DF701" s="46">
        <v>0</v>
      </c>
      <c r="DG701" s="46">
        <v>0</v>
      </c>
      <c r="DH701" s="46">
        <v>0</v>
      </c>
      <c r="DI701" s="46">
        <v>57.065217391304344</v>
      </c>
      <c r="DJ701" s="46">
        <v>25.190839694656486</v>
      </c>
      <c r="DK701" s="46">
        <v>4.7808764940239046</v>
      </c>
      <c r="DL701" s="46">
        <v>2</v>
      </c>
      <c r="DM701" s="46">
        <v>0</v>
      </c>
      <c r="DN701" s="39"/>
    </row>
    <row r="702" spans="1:118" x14ac:dyDescent="0.25">
      <c r="A702" s="90"/>
      <c r="B702" s="44" t="s">
        <v>230</v>
      </c>
      <c r="C702" s="44" t="s">
        <v>2</v>
      </c>
      <c r="D702" s="46">
        <v>1.4285714285714286</v>
      </c>
      <c r="E702" s="46">
        <v>0</v>
      </c>
      <c r="F702" s="46">
        <v>0</v>
      </c>
      <c r="G702" s="46">
        <v>1.7045454545454544</v>
      </c>
      <c r="H702" s="46">
        <v>0</v>
      </c>
      <c r="I702" s="46">
        <v>0</v>
      </c>
      <c r="J702" s="46">
        <v>0</v>
      </c>
      <c r="K702" s="46">
        <v>0</v>
      </c>
      <c r="L702" s="46">
        <v>0</v>
      </c>
      <c r="M702" s="46">
        <v>0</v>
      </c>
      <c r="N702" s="46">
        <v>0</v>
      </c>
      <c r="O702" s="46">
        <v>0</v>
      </c>
      <c r="P702" s="46">
        <v>0</v>
      </c>
      <c r="Q702" s="46">
        <v>1.8315018315018317</v>
      </c>
      <c r="R702" s="46">
        <v>0</v>
      </c>
      <c r="S702" s="46">
        <v>0</v>
      </c>
      <c r="T702" s="46">
        <v>0</v>
      </c>
      <c r="U702" s="46">
        <v>0</v>
      </c>
      <c r="V702" s="46">
        <v>0</v>
      </c>
      <c r="W702" s="46">
        <v>0</v>
      </c>
      <c r="X702" s="46">
        <v>0</v>
      </c>
      <c r="Y702" s="46">
        <v>0</v>
      </c>
      <c r="Z702" s="46">
        <v>1.1494252873563218</v>
      </c>
      <c r="AA702" s="46">
        <v>0.92307692307692313</v>
      </c>
      <c r="AB702" s="46">
        <v>1.8867924528301887</v>
      </c>
      <c r="AC702" s="46">
        <v>1.7699115044247788</v>
      </c>
      <c r="AD702" s="46">
        <v>0</v>
      </c>
      <c r="AE702" s="46">
        <v>0</v>
      </c>
      <c r="AF702" s="46">
        <v>0</v>
      </c>
      <c r="AG702" s="46">
        <v>0</v>
      </c>
      <c r="AH702" s="46">
        <v>0</v>
      </c>
      <c r="AI702" s="46">
        <v>3.3333333333333335</v>
      </c>
      <c r="AJ702" s="46">
        <v>0</v>
      </c>
      <c r="AK702" s="46">
        <v>3.5714285714285712</v>
      </c>
      <c r="AL702" s="46">
        <v>0</v>
      </c>
      <c r="AM702" s="46">
        <v>0</v>
      </c>
      <c r="AN702" s="46">
        <v>0</v>
      </c>
      <c r="AO702" s="46">
        <v>0</v>
      </c>
      <c r="AP702" s="46">
        <v>0</v>
      </c>
      <c r="AQ702" s="46">
        <v>0</v>
      </c>
      <c r="AR702" s="46">
        <v>0</v>
      </c>
      <c r="AS702" s="46">
        <v>0</v>
      </c>
      <c r="AT702" s="46">
        <v>0</v>
      </c>
      <c r="AU702" s="46">
        <v>0</v>
      </c>
      <c r="AV702" s="46">
        <v>0</v>
      </c>
      <c r="AW702" s="46">
        <v>0</v>
      </c>
      <c r="AX702" s="46">
        <v>0</v>
      </c>
      <c r="AY702" s="46">
        <v>0</v>
      </c>
      <c r="AZ702" s="46">
        <v>0</v>
      </c>
      <c r="BA702" s="46">
        <v>0</v>
      </c>
      <c r="BB702" s="46">
        <v>0</v>
      </c>
      <c r="BC702" s="46">
        <v>0</v>
      </c>
      <c r="BD702" s="46">
        <v>0</v>
      </c>
      <c r="BE702" s="46">
        <v>0</v>
      </c>
      <c r="BF702" s="46">
        <v>0</v>
      </c>
      <c r="BG702" s="46">
        <v>0</v>
      </c>
      <c r="BH702" s="46">
        <v>0</v>
      </c>
      <c r="BI702" s="46">
        <v>0</v>
      </c>
      <c r="BJ702" s="46">
        <v>0</v>
      </c>
      <c r="BK702" s="46">
        <v>1.1320754716981132</v>
      </c>
      <c r="BL702" s="46">
        <v>12</v>
      </c>
      <c r="BM702" s="46">
        <v>0</v>
      </c>
      <c r="BN702" s="46">
        <v>0</v>
      </c>
      <c r="BO702" s="46">
        <v>0</v>
      </c>
      <c r="BP702" s="46">
        <v>0</v>
      </c>
      <c r="BQ702" s="46">
        <v>0</v>
      </c>
      <c r="BR702" s="46">
        <v>0</v>
      </c>
      <c r="BS702" s="46">
        <v>0</v>
      </c>
      <c r="BT702" s="46">
        <v>0</v>
      </c>
      <c r="BU702" s="46">
        <v>0</v>
      </c>
      <c r="BV702" s="46">
        <v>0</v>
      </c>
      <c r="BW702" s="46">
        <v>0</v>
      </c>
      <c r="BX702" s="46">
        <v>0</v>
      </c>
      <c r="BY702" s="46">
        <v>0</v>
      </c>
      <c r="BZ702" s="46">
        <v>0</v>
      </c>
      <c r="CA702" s="46">
        <v>0</v>
      </c>
      <c r="CB702" s="46">
        <v>0</v>
      </c>
      <c r="CC702" s="46">
        <v>0</v>
      </c>
      <c r="CD702" s="46">
        <v>0</v>
      </c>
      <c r="CE702" s="46">
        <v>0</v>
      </c>
      <c r="CF702" s="46">
        <v>0</v>
      </c>
      <c r="CG702" s="46">
        <v>0</v>
      </c>
      <c r="CH702" s="46">
        <v>0</v>
      </c>
      <c r="CI702" s="46">
        <v>2.4096385542168677</v>
      </c>
      <c r="CJ702" s="46">
        <v>0</v>
      </c>
      <c r="CK702" s="46">
        <v>0</v>
      </c>
      <c r="CL702" s="46">
        <v>0</v>
      </c>
      <c r="CM702" s="46">
        <v>50</v>
      </c>
      <c r="CN702" s="46">
        <v>0</v>
      </c>
      <c r="CO702" s="46">
        <v>0</v>
      </c>
      <c r="CP702" s="46">
        <v>0</v>
      </c>
      <c r="CQ702" s="46">
        <v>0</v>
      </c>
      <c r="CR702" s="46">
        <v>7.1428571428571423</v>
      </c>
      <c r="CS702" s="46">
        <v>0</v>
      </c>
      <c r="CT702" s="46">
        <v>0</v>
      </c>
      <c r="CU702" s="46">
        <v>0</v>
      </c>
      <c r="CV702" s="46">
        <v>2.1739130434782608</v>
      </c>
      <c r="CW702" s="46">
        <v>0</v>
      </c>
      <c r="CX702" s="46">
        <v>0</v>
      </c>
      <c r="CY702" s="46">
        <v>0</v>
      </c>
      <c r="CZ702" s="46">
        <v>0</v>
      </c>
      <c r="DA702" s="46">
        <v>0</v>
      </c>
      <c r="DB702" s="46">
        <v>0</v>
      </c>
      <c r="DC702" s="46">
        <v>0</v>
      </c>
      <c r="DD702" s="46">
        <v>0</v>
      </c>
      <c r="DE702" s="46">
        <v>0</v>
      </c>
      <c r="DF702" s="46">
        <v>0</v>
      </c>
      <c r="DG702" s="46">
        <v>0</v>
      </c>
      <c r="DH702" s="46">
        <v>0</v>
      </c>
      <c r="DI702" s="46">
        <v>0</v>
      </c>
      <c r="DJ702" s="46">
        <v>0</v>
      </c>
      <c r="DK702" s="46">
        <v>0</v>
      </c>
      <c r="DL702" s="46">
        <v>0</v>
      </c>
      <c r="DM702" s="46">
        <v>100</v>
      </c>
      <c r="DN702" s="39"/>
    </row>
    <row r="703" spans="1:118" ht="15.75" thickBot="1" x14ac:dyDescent="0.3">
      <c r="A703" s="91"/>
      <c r="B703" s="47" t="s">
        <v>10</v>
      </c>
      <c r="C703" s="47" t="s">
        <v>1</v>
      </c>
      <c r="D703" s="48">
        <v>910</v>
      </c>
      <c r="E703" s="48">
        <v>19</v>
      </c>
      <c r="F703" s="48">
        <v>9</v>
      </c>
      <c r="G703" s="48">
        <v>176</v>
      </c>
      <c r="H703" s="48">
        <v>10</v>
      </c>
      <c r="I703" s="48">
        <v>5</v>
      </c>
      <c r="J703" s="48">
        <v>14</v>
      </c>
      <c r="K703" s="48">
        <v>13</v>
      </c>
      <c r="L703" s="48">
        <v>26</v>
      </c>
      <c r="M703" s="48">
        <v>27</v>
      </c>
      <c r="N703" s="48">
        <v>2</v>
      </c>
      <c r="O703" s="48">
        <v>3</v>
      </c>
      <c r="P703" s="48">
        <v>4</v>
      </c>
      <c r="Q703" s="48">
        <v>546</v>
      </c>
      <c r="R703" s="48">
        <v>3</v>
      </c>
      <c r="S703" s="48">
        <v>5</v>
      </c>
      <c r="T703" s="48">
        <v>5</v>
      </c>
      <c r="U703" s="48">
        <v>1</v>
      </c>
      <c r="V703" s="48">
        <v>13</v>
      </c>
      <c r="W703" s="48">
        <v>22</v>
      </c>
      <c r="X703" s="48">
        <v>6</v>
      </c>
      <c r="Y703" s="48">
        <v>1</v>
      </c>
      <c r="Z703" s="48">
        <v>87</v>
      </c>
      <c r="AA703" s="48">
        <v>325</v>
      </c>
      <c r="AB703" s="48">
        <v>371</v>
      </c>
      <c r="AC703" s="48">
        <v>113</v>
      </c>
      <c r="AD703" s="48">
        <v>12</v>
      </c>
      <c r="AE703" s="48">
        <v>1</v>
      </c>
      <c r="AF703" s="48">
        <v>2</v>
      </c>
      <c r="AG703" s="48">
        <v>4</v>
      </c>
      <c r="AH703" s="48">
        <v>3</v>
      </c>
      <c r="AI703" s="48">
        <v>30</v>
      </c>
      <c r="AJ703" s="48">
        <v>1</v>
      </c>
      <c r="AK703" s="48">
        <v>28</v>
      </c>
      <c r="AL703" s="48">
        <v>9</v>
      </c>
      <c r="AM703" s="48">
        <v>1</v>
      </c>
      <c r="AN703" s="48">
        <v>2</v>
      </c>
      <c r="AO703" s="48">
        <v>1</v>
      </c>
      <c r="AP703" s="48">
        <v>13</v>
      </c>
      <c r="AQ703" s="48">
        <v>5</v>
      </c>
      <c r="AR703" s="48">
        <v>18</v>
      </c>
      <c r="AS703" s="48">
        <v>14</v>
      </c>
      <c r="AT703" s="48">
        <v>2</v>
      </c>
      <c r="AU703" s="48">
        <v>6</v>
      </c>
      <c r="AV703" s="48">
        <v>31</v>
      </c>
      <c r="AW703" s="48">
        <v>16</v>
      </c>
      <c r="AX703" s="48">
        <v>1</v>
      </c>
      <c r="AY703" s="48">
        <v>2</v>
      </c>
      <c r="AZ703" s="48">
        <v>5</v>
      </c>
      <c r="BA703" s="48">
        <v>6</v>
      </c>
      <c r="BB703" s="48">
        <v>8</v>
      </c>
      <c r="BC703" s="48">
        <v>1</v>
      </c>
      <c r="BD703" s="48">
        <v>1</v>
      </c>
      <c r="BE703" s="48">
        <v>1</v>
      </c>
      <c r="BF703" s="48">
        <v>14</v>
      </c>
      <c r="BG703" s="48">
        <v>2</v>
      </c>
      <c r="BH703" s="48">
        <v>6</v>
      </c>
      <c r="BI703" s="48">
        <v>2</v>
      </c>
      <c r="BJ703" s="48">
        <v>1</v>
      </c>
      <c r="BK703" s="48">
        <v>265</v>
      </c>
      <c r="BL703" s="48">
        <v>25</v>
      </c>
      <c r="BM703" s="48">
        <v>1</v>
      </c>
      <c r="BN703" s="48">
        <v>5</v>
      </c>
      <c r="BO703" s="48">
        <v>7</v>
      </c>
      <c r="BP703" s="48">
        <v>9</v>
      </c>
      <c r="BQ703" s="48">
        <v>1</v>
      </c>
      <c r="BR703" s="48">
        <v>1</v>
      </c>
      <c r="BS703" s="48">
        <v>19</v>
      </c>
      <c r="BT703" s="48">
        <v>2</v>
      </c>
      <c r="BU703" s="48">
        <v>4</v>
      </c>
      <c r="BV703" s="48">
        <v>1</v>
      </c>
      <c r="BW703" s="48">
        <v>4</v>
      </c>
      <c r="BX703" s="48">
        <v>2</v>
      </c>
      <c r="BY703" s="48">
        <v>16</v>
      </c>
      <c r="BZ703" s="48">
        <v>31</v>
      </c>
      <c r="CA703" s="48">
        <v>1</v>
      </c>
      <c r="CB703" s="48">
        <v>1</v>
      </c>
      <c r="CC703" s="48">
        <v>1</v>
      </c>
      <c r="CD703" s="48">
        <v>1</v>
      </c>
      <c r="CE703" s="48">
        <v>7</v>
      </c>
      <c r="CF703" s="48">
        <v>3</v>
      </c>
      <c r="CG703" s="48">
        <v>1</v>
      </c>
      <c r="CH703" s="48">
        <v>7</v>
      </c>
      <c r="CI703" s="48">
        <v>83</v>
      </c>
      <c r="CJ703" s="48">
        <v>1</v>
      </c>
      <c r="CK703" s="48">
        <v>7</v>
      </c>
      <c r="CL703" s="48">
        <v>1</v>
      </c>
      <c r="CM703" s="48">
        <v>2</v>
      </c>
      <c r="CN703" s="48">
        <v>2</v>
      </c>
      <c r="CO703" s="48">
        <v>3</v>
      </c>
      <c r="CP703" s="48">
        <v>3</v>
      </c>
      <c r="CQ703" s="48">
        <v>1</v>
      </c>
      <c r="CR703" s="48">
        <v>14</v>
      </c>
      <c r="CS703" s="48">
        <v>3</v>
      </c>
      <c r="CT703" s="48">
        <v>13</v>
      </c>
      <c r="CU703" s="48">
        <v>1</v>
      </c>
      <c r="CV703" s="48">
        <v>46</v>
      </c>
      <c r="CW703" s="48">
        <v>1</v>
      </c>
      <c r="CX703" s="48">
        <v>2</v>
      </c>
      <c r="CY703" s="48">
        <v>1</v>
      </c>
      <c r="CZ703" s="48">
        <v>11</v>
      </c>
      <c r="DA703" s="48">
        <v>1</v>
      </c>
      <c r="DB703" s="48">
        <v>2</v>
      </c>
      <c r="DC703" s="48">
        <v>9</v>
      </c>
      <c r="DD703" s="48">
        <v>1</v>
      </c>
      <c r="DE703" s="48">
        <v>29</v>
      </c>
      <c r="DF703" s="48">
        <v>4</v>
      </c>
      <c r="DG703" s="48">
        <v>3</v>
      </c>
      <c r="DH703" s="48">
        <v>2</v>
      </c>
      <c r="DI703" s="48">
        <v>184</v>
      </c>
      <c r="DJ703" s="48">
        <v>262</v>
      </c>
      <c r="DK703" s="48">
        <v>251</v>
      </c>
      <c r="DL703" s="48">
        <v>200</v>
      </c>
      <c r="DM703" s="48">
        <v>13</v>
      </c>
      <c r="DN703" s="39"/>
    </row>
    <row r="704" spans="1:118" ht="15.75" thickTop="1" x14ac:dyDescent="0.25"/>
    <row r="707" spans="1:59" x14ac:dyDescent="0.25">
      <c r="A707" s="38" t="s">
        <v>277</v>
      </c>
    </row>
    <row r="709" spans="1:59" x14ac:dyDescent="0.25">
      <c r="A709" s="38" t="s">
        <v>12</v>
      </c>
    </row>
    <row r="711" spans="1:59" ht="28.15" customHeight="1" x14ac:dyDescent="0.25">
      <c r="A711" s="95"/>
      <c r="B711" s="95"/>
      <c r="C711" s="11" t="s">
        <v>10</v>
      </c>
      <c r="D711" s="98" t="s">
        <v>3</v>
      </c>
      <c r="E711" s="98"/>
      <c r="F711" s="98"/>
      <c r="G711" s="98"/>
      <c r="H711" s="98"/>
      <c r="I711" s="98"/>
      <c r="J711" s="98" t="s">
        <v>60</v>
      </c>
      <c r="K711" s="98"/>
      <c r="L711" s="98"/>
      <c r="M711" s="98"/>
      <c r="N711" s="98"/>
      <c r="O711" s="98"/>
      <c r="P711" s="98"/>
      <c r="Q711" s="98"/>
      <c r="R711" s="98"/>
      <c r="S711" s="98"/>
      <c r="T711" s="98"/>
      <c r="U711" s="98"/>
      <c r="V711" s="98"/>
      <c r="W711" s="98"/>
      <c r="X711" s="98"/>
      <c r="Y711" s="98"/>
      <c r="Z711" s="98"/>
      <c r="AA711" s="98"/>
      <c r="AB711" s="98"/>
      <c r="AC711" s="98" t="s">
        <v>151</v>
      </c>
      <c r="AD711" s="98"/>
      <c r="AE711" s="98"/>
      <c r="AF711" s="98"/>
      <c r="AG711" s="98"/>
      <c r="AH711" s="98"/>
      <c r="AI711" s="98"/>
      <c r="AJ711" s="98"/>
      <c r="AK711" s="98"/>
      <c r="AL711" s="98"/>
      <c r="AM711" s="98"/>
      <c r="AN711" s="98"/>
      <c r="AO711" s="98"/>
      <c r="AP711" s="98"/>
      <c r="AQ711" s="98"/>
      <c r="AR711" s="98"/>
      <c r="AS711" s="98"/>
      <c r="AT711" s="98"/>
      <c r="AU711" s="98"/>
      <c r="AV711" s="98"/>
      <c r="AW711" s="98"/>
      <c r="AX711" s="98" t="s">
        <v>53</v>
      </c>
      <c r="AY711" s="98"/>
      <c r="AZ711" s="98" t="s">
        <v>199</v>
      </c>
      <c r="BA711" s="98"/>
      <c r="BB711" s="98" t="s">
        <v>200</v>
      </c>
      <c r="BC711" s="98"/>
      <c r="BD711" s="98"/>
      <c r="BE711" s="98"/>
      <c r="BF711" s="98"/>
      <c r="BG711" s="98"/>
    </row>
    <row r="712" spans="1:59" ht="42" customHeight="1" x14ac:dyDescent="0.25">
      <c r="A712" s="96"/>
      <c r="B712" s="96"/>
      <c r="C712" s="12" t="s">
        <v>10</v>
      </c>
      <c r="D712" s="12" t="s">
        <v>4</v>
      </c>
      <c r="E712" s="12" t="s">
        <v>5</v>
      </c>
      <c r="F712" s="12" t="s">
        <v>6</v>
      </c>
      <c r="G712" s="12" t="s">
        <v>7</v>
      </c>
      <c r="H712" s="12" t="s">
        <v>8</v>
      </c>
      <c r="I712" s="12" t="s">
        <v>9</v>
      </c>
      <c r="J712" s="12" t="s">
        <v>64</v>
      </c>
      <c r="K712" s="12" t="s">
        <v>72</v>
      </c>
      <c r="L712" s="12" t="s">
        <v>65</v>
      </c>
      <c r="M712" s="12" t="s">
        <v>68</v>
      </c>
      <c r="N712" s="12" t="s">
        <v>77</v>
      </c>
      <c r="O712" s="12" t="s">
        <v>66</v>
      </c>
      <c r="P712" s="12" t="s">
        <v>69</v>
      </c>
      <c r="Q712" s="12" t="s">
        <v>67</v>
      </c>
      <c r="R712" s="12" t="s">
        <v>75</v>
      </c>
      <c r="S712" s="12" t="s">
        <v>71</v>
      </c>
      <c r="T712" s="12" t="s">
        <v>78</v>
      </c>
      <c r="U712" s="12" t="s">
        <v>70</v>
      </c>
      <c r="V712" s="12" t="s">
        <v>61</v>
      </c>
      <c r="W712" s="12" t="s">
        <v>79</v>
      </c>
      <c r="X712" s="12" t="s">
        <v>62</v>
      </c>
      <c r="Y712" s="12" t="s">
        <v>73</v>
      </c>
      <c r="Z712" s="12" t="s">
        <v>63</v>
      </c>
      <c r="AA712" s="12" t="s">
        <v>74</v>
      </c>
      <c r="AB712" s="12" t="s">
        <v>76</v>
      </c>
      <c r="AC712" s="12" t="s">
        <v>157</v>
      </c>
      <c r="AD712" s="12" t="s">
        <v>162</v>
      </c>
      <c r="AE712" s="12" t="s">
        <v>153</v>
      </c>
      <c r="AF712" s="12" t="s">
        <v>161</v>
      </c>
      <c r="AG712" s="12" t="s">
        <v>163</v>
      </c>
      <c r="AH712" s="12" t="s">
        <v>158</v>
      </c>
      <c r="AI712" s="12" t="s">
        <v>159</v>
      </c>
      <c r="AJ712" s="12" t="s">
        <v>155</v>
      </c>
      <c r="AK712" s="12" t="s">
        <v>154</v>
      </c>
      <c r="AL712" s="12" t="s">
        <v>169</v>
      </c>
      <c r="AM712" s="12" t="s">
        <v>167</v>
      </c>
      <c r="AN712" s="12" t="s">
        <v>166</v>
      </c>
      <c r="AO712" s="12" t="s">
        <v>152</v>
      </c>
      <c r="AP712" s="12" t="s">
        <v>168</v>
      </c>
      <c r="AQ712" s="12" t="s">
        <v>164</v>
      </c>
      <c r="AR712" s="12" t="s">
        <v>165</v>
      </c>
      <c r="AS712" s="12" t="s">
        <v>170</v>
      </c>
      <c r="AT712" s="12" t="s">
        <v>160</v>
      </c>
      <c r="AU712" s="12" t="s">
        <v>156</v>
      </c>
      <c r="AV712" s="12" t="s">
        <v>71</v>
      </c>
      <c r="AW712" s="12" t="s">
        <v>78</v>
      </c>
      <c r="AX712" s="12" t="s">
        <v>55</v>
      </c>
      <c r="AY712" s="12" t="s">
        <v>56</v>
      </c>
      <c r="AZ712" s="12" t="s">
        <v>57</v>
      </c>
      <c r="BA712" s="12" t="s">
        <v>58</v>
      </c>
      <c r="BB712" s="12" t="s">
        <v>201</v>
      </c>
      <c r="BC712" s="12" t="s">
        <v>202</v>
      </c>
      <c r="BD712" s="12" t="s">
        <v>203</v>
      </c>
      <c r="BE712" s="12" t="s">
        <v>204</v>
      </c>
      <c r="BF712" s="12" t="s">
        <v>205</v>
      </c>
      <c r="BG712" s="12" t="s">
        <v>206</v>
      </c>
    </row>
    <row r="713" spans="1:59" ht="14.1" customHeight="1" x14ac:dyDescent="0.25">
      <c r="A713" s="97"/>
      <c r="B713" s="97"/>
      <c r="C713" s="13" t="s">
        <v>1</v>
      </c>
      <c r="D713" s="13" t="s">
        <v>1</v>
      </c>
      <c r="E713" s="13" t="s">
        <v>1</v>
      </c>
      <c r="F713" s="13" t="s">
        <v>1</v>
      </c>
      <c r="G713" s="13" t="s">
        <v>1</v>
      </c>
      <c r="H713" s="13" t="s">
        <v>1</v>
      </c>
      <c r="I713" s="13" t="s">
        <v>1</v>
      </c>
      <c r="J713" s="13" t="s">
        <v>1</v>
      </c>
      <c r="K713" s="13" t="s">
        <v>1</v>
      </c>
      <c r="L713" s="13" t="s">
        <v>1</v>
      </c>
      <c r="M713" s="13" t="s">
        <v>1</v>
      </c>
      <c r="N713" s="13" t="s">
        <v>1</v>
      </c>
      <c r="O713" s="13" t="s">
        <v>1</v>
      </c>
      <c r="P713" s="13" t="s">
        <v>1</v>
      </c>
      <c r="Q713" s="13" t="s">
        <v>1</v>
      </c>
      <c r="R713" s="13" t="s">
        <v>1</v>
      </c>
      <c r="S713" s="13" t="s">
        <v>1</v>
      </c>
      <c r="T713" s="13" t="s">
        <v>1</v>
      </c>
      <c r="U713" s="13" t="s">
        <v>1</v>
      </c>
      <c r="V713" s="13" t="s">
        <v>1</v>
      </c>
      <c r="W713" s="13" t="s">
        <v>1</v>
      </c>
      <c r="X713" s="13" t="s">
        <v>1</v>
      </c>
      <c r="Y713" s="13" t="s">
        <v>1</v>
      </c>
      <c r="Z713" s="13" t="s">
        <v>1</v>
      </c>
      <c r="AA713" s="13" t="s">
        <v>1</v>
      </c>
      <c r="AB713" s="13" t="s">
        <v>1</v>
      </c>
      <c r="AC713" s="13" t="s">
        <v>1</v>
      </c>
      <c r="AD713" s="13" t="s">
        <v>1</v>
      </c>
      <c r="AE713" s="13" t="s">
        <v>1</v>
      </c>
      <c r="AF713" s="13" t="s">
        <v>1</v>
      </c>
      <c r="AG713" s="13" t="s">
        <v>1</v>
      </c>
      <c r="AH713" s="13" t="s">
        <v>1</v>
      </c>
      <c r="AI713" s="13" t="s">
        <v>1</v>
      </c>
      <c r="AJ713" s="13" t="s">
        <v>1</v>
      </c>
      <c r="AK713" s="13" t="s">
        <v>1</v>
      </c>
      <c r="AL713" s="13" t="s">
        <v>1</v>
      </c>
      <c r="AM713" s="13" t="s">
        <v>1</v>
      </c>
      <c r="AN713" s="13" t="s">
        <v>1</v>
      </c>
      <c r="AO713" s="13" t="s">
        <v>1</v>
      </c>
      <c r="AP713" s="13" t="s">
        <v>1</v>
      </c>
      <c r="AQ713" s="13" t="s">
        <v>1</v>
      </c>
      <c r="AR713" s="13" t="s">
        <v>1</v>
      </c>
      <c r="AS713" s="13" t="s">
        <v>1</v>
      </c>
      <c r="AT713" s="13" t="s">
        <v>1</v>
      </c>
      <c r="AU713" s="13" t="s">
        <v>1</v>
      </c>
      <c r="AV713" s="13" t="s">
        <v>1</v>
      </c>
      <c r="AW713" s="13" t="s">
        <v>1</v>
      </c>
      <c r="AX713" s="13" t="s">
        <v>1</v>
      </c>
      <c r="AY713" s="13" t="s">
        <v>1</v>
      </c>
      <c r="AZ713" s="13" t="s">
        <v>1</v>
      </c>
      <c r="BA713" s="13" t="s">
        <v>1</v>
      </c>
      <c r="BB713" s="13" t="s">
        <v>1</v>
      </c>
      <c r="BC713" s="13" t="s">
        <v>1</v>
      </c>
      <c r="BD713" s="13" t="s">
        <v>1</v>
      </c>
      <c r="BE713" s="13" t="s">
        <v>1</v>
      </c>
      <c r="BF713" s="13" t="s">
        <v>1</v>
      </c>
      <c r="BG713" s="13" t="s">
        <v>1</v>
      </c>
    </row>
    <row r="714" spans="1:59" ht="15" customHeight="1" x14ac:dyDescent="0.25">
      <c r="A714" s="92" t="s">
        <v>278</v>
      </c>
      <c r="B714" s="2" t="s">
        <v>279</v>
      </c>
      <c r="C714" s="5">
        <v>369</v>
      </c>
      <c r="D714" s="5">
        <v>301</v>
      </c>
      <c r="E714" s="5">
        <v>1</v>
      </c>
      <c r="F714" s="5">
        <v>65</v>
      </c>
      <c r="G714" s="5">
        <v>0</v>
      </c>
      <c r="H714" s="5">
        <v>2</v>
      </c>
      <c r="I714" s="5">
        <v>0</v>
      </c>
      <c r="J714" s="5">
        <v>8</v>
      </c>
      <c r="K714" s="5">
        <v>1</v>
      </c>
      <c r="L714" s="5">
        <v>16</v>
      </c>
      <c r="M714" s="5">
        <v>0</v>
      </c>
      <c r="N714" s="5">
        <v>0</v>
      </c>
      <c r="O714" s="5">
        <v>9</v>
      </c>
      <c r="P714" s="5">
        <v>1</v>
      </c>
      <c r="Q714" s="5">
        <v>7</v>
      </c>
      <c r="R714" s="5">
        <v>0</v>
      </c>
      <c r="S714" s="5">
        <v>0</v>
      </c>
      <c r="T714" s="5">
        <v>0</v>
      </c>
      <c r="U714" s="5">
        <v>6</v>
      </c>
      <c r="V714" s="5">
        <v>187</v>
      </c>
      <c r="W714" s="5">
        <v>1</v>
      </c>
      <c r="X714" s="5">
        <v>90</v>
      </c>
      <c r="Y714" s="5">
        <v>1</v>
      </c>
      <c r="Z714" s="5">
        <v>41</v>
      </c>
      <c r="AA714" s="5">
        <v>0</v>
      </c>
      <c r="AB714" s="5">
        <v>1</v>
      </c>
      <c r="AC714" s="5">
        <v>11</v>
      </c>
      <c r="AD714" s="5">
        <v>5</v>
      </c>
      <c r="AE714" s="5">
        <v>91</v>
      </c>
      <c r="AF714" s="5">
        <v>1</v>
      </c>
      <c r="AG714" s="5">
        <v>0</v>
      </c>
      <c r="AH714" s="5">
        <v>0</v>
      </c>
      <c r="AI714" s="5">
        <v>9</v>
      </c>
      <c r="AJ714" s="5">
        <v>6</v>
      </c>
      <c r="AK714" s="5">
        <v>9</v>
      </c>
      <c r="AL714" s="5">
        <v>1</v>
      </c>
      <c r="AM714" s="5">
        <v>1</v>
      </c>
      <c r="AN714" s="5">
        <v>0</v>
      </c>
      <c r="AO714" s="5">
        <v>224</v>
      </c>
      <c r="AP714" s="5">
        <v>0</v>
      </c>
      <c r="AQ714" s="5">
        <v>1</v>
      </c>
      <c r="AR714" s="5">
        <v>1</v>
      </c>
      <c r="AS714" s="5">
        <v>1</v>
      </c>
      <c r="AT714" s="5">
        <v>1</v>
      </c>
      <c r="AU714" s="5">
        <v>7</v>
      </c>
      <c r="AV714" s="5">
        <v>0</v>
      </c>
      <c r="AW714" s="5">
        <v>0</v>
      </c>
      <c r="AX714" s="5">
        <v>325</v>
      </c>
      <c r="AY714" s="5">
        <v>44</v>
      </c>
      <c r="AZ714" s="5">
        <v>44</v>
      </c>
      <c r="BA714" s="5">
        <v>325</v>
      </c>
      <c r="BB714" s="5">
        <v>92</v>
      </c>
      <c r="BC714" s="5">
        <v>180</v>
      </c>
      <c r="BD714" s="5">
        <v>56</v>
      </c>
      <c r="BE714" s="5">
        <v>33</v>
      </c>
      <c r="BF714" s="5">
        <v>7</v>
      </c>
      <c r="BG714" s="5">
        <v>1</v>
      </c>
    </row>
    <row r="715" spans="1:59" ht="15" customHeight="1" x14ac:dyDescent="0.25">
      <c r="A715" s="93"/>
      <c r="B715" s="3" t="s">
        <v>280</v>
      </c>
      <c r="C715" s="7">
        <v>249</v>
      </c>
      <c r="D715" s="7">
        <v>212</v>
      </c>
      <c r="E715" s="7">
        <v>0</v>
      </c>
      <c r="F715" s="7">
        <v>35</v>
      </c>
      <c r="G715" s="7">
        <v>0</v>
      </c>
      <c r="H715" s="7">
        <v>2</v>
      </c>
      <c r="I715" s="7">
        <v>0</v>
      </c>
      <c r="J715" s="7">
        <v>12</v>
      </c>
      <c r="K715" s="7">
        <v>0</v>
      </c>
      <c r="L715" s="7">
        <v>8</v>
      </c>
      <c r="M715" s="7">
        <v>1</v>
      </c>
      <c r="N715" s="7">
        <v>1</v>
      </c>
      <c r="O715" s="7">
        <v>8</v>
      </c>
      <c r="P715" s="7">
        <v>9</v>
      </c>
      <c r="Q715" s="7">
        <v>4</v>
      </c>
      <c r="R715" s="7">
        <v>1</v>
      </c>
      <c r="S715" s="7">
        <v>0</v>
      </c>
      <c r="T715" s="7">
        <v>1</v>
      </c>
      <c r="U715" s="7">
        <v>4</v>
      </c>
      <c r="V715" s="7">
        <v>136</v>
      </c>
      <c r="W715" s="7">
        <v>0</v>
      </c>
      <c r="X715" s="7">
        <v>47</v>
      </c>
      <c r="Y715" s="7">
        <v>1</v>
      </c>
      <c r="Z715" s="7">
        <v>15</v>
      </c>
      <c r="AA715" s="7">
        <v>0</v>
      </c>
      <c r="AB715" s="7">
        <v>1</v>
      </c>
      <c r="AC715" s="7">
        <v>6</v>
      </c>
      <c r="AD715" s="7">
        <v>2</v>
      </c>
      <c r="AE715" s="7">
        <v>42</v>
      </c>
      <c r="AF715" s="7">
        <v>7</v>
      </c>
      <c r="AG715" s="7">
        <v>0</v>
      </c>
      <c r="AH715" s="7">
        <v>1</v>
      </c>
      <c r="AI715" s="7">
        <v>3</v>
      </c>
      <c r="AJ715" s="7">
        <v>10</v>
      </c>
      <c r="AK715" s="7">
        <v>8</v>
      </c>
      <c r="AL715" s="7">
        <v>1</v>
      </c>
      <c r="AM715" s="7">
        <v>1</v>
      </c>
      <c r="AN715" s="7">
        <v>2</v>
      </c>
      <c r="AO715" s="7">
        <v>149</v>
      </c>
      <c r="AP715" s="7">
        <v>1</v>
      </c>
      <c r="AQ715" s="7">
        <v>0</v>
      </c>
      <c r="AR715" s="7">
        <v>2</v>
      </c>
      <c r="AS715" s="7">
        <v>0</v>
      </c>
      <c r="AT715" s="7">
        <v>9</v>
      </c>
      <c r="AU715" s="7">
        <v>4</v>
      </c>
      <c r="AV715" s="7">
        <v>0</v>
      </c>
      <c r="AW715" s="7">
        <v>1</v>
      </c>
      <c r="AX715" s="7">
        <v>229</v>
      </c>
      <c r="AY715" s="7">
        <v>20</v>
      </c>
      <c r="AZ715" s="7">
        <v>12</v>
      </c>
      <c r="BA715" s="7">
        <v>237</v>
      </c>
      <c r="BB715" s="7">
        <v>50</v>
      </c>
      <c r="BC715" s="7">
        <v>120</v>
      </c>
      <c r="BD715" s="7">
        <v>48</v>
      </c>
      <c r="BE715" s="7">
        <v>19</v>
      </c>
      <c r="BF715" s="7">
        <v>10</v>
      </c>
      <c r="BG715" s="7">
        <v>2</v>
      </c>
    </row>
    <row r="716" spans="1:59" ht="15" customHeight="1" x14ac:dyDescent="0.25">
      <c r="A716" s="93"/>
      <c r="B716" s="3" t="s">
        <v>281</v>
      </c>
      <c r="C716" s="7">
        <v>131</v>
      </c>
      <c r="D716" s="7">
        <v>107</v>
      </c>
      <c r="E716" s="7">
        <v>2</v>
      </c>
      <c r="F716" s="7">
        <v>20</v>
      </c>
      <c r="G716" s="7">
        <v>0</v>
      </c>
      <c r="H716" s="7">
        <v>2</v>
      </c>
      <c r="I716" s="7">
        <v>0</v>
      </c>
      <c r="J716" s="7">
        <v>2</v>
      </c>
      <c r="K716" s="7">
        <v>0</v>
      </c>
      <c r="L716" s="7">
        <v>3</v>
      </c>
      <c r="M716" s="7">
        <v>13</v>
      </c>
      <c r="N716" s="7">
        <v>0</v>
      </c>
      <c r="O716" s="7">
        <v>0</v>
      </c>
      <c r="P716" s="7">
        <v>2</v>
      </c>
      <c r="Q716" s="7">
        <v>3</v>
      </c>
      <c r="R716" s="7">
        <v>2</v>
      </c>
      <c r="S716" s="7">
        <v>0</v>
      </c>
      <c r="T716" s="7">
        <v>0</v>
      </c>
      <c r="U716" s="7">
        <v>0</v>
      </c>
      <c r="V716" s="7">
        <v>61</v>
      </c>
      <c r="W716" s="7">
        <v>0</v>
      </c>
      <c r="X716" s="7">
        <v>29</v>
      </c>
      <c r="Y716" s="7">
        <v>0</v>
      </c>
      <c r="Z716" s="7">
        <v>16</v>
      </c>
      <c r="AA716" s="7">
        <v>0</v>
      </c>
      <c r="AB716" s="7">
        <v>0</v>
      </c>
      <c r="AC716" s="7">
        <v>2</v>
      </c>
      <c r="AD716" s="7">
        <v>1</v>
      </c>
      <c r="AE716" s="7">
        <v>28</v>
      </c>
      <c r="AF716" s="7">
        <v>2</v>
      </c>
      <c r="AG716" s="7">
        <v>0</v>
      </c>
      <c r="AH716" s="7">
        <v>13</v>
      </c>
      <c r="AI716" s="7">
        <v>1</v>
      </c>
      <c r="AJ716" s="7">
        <v>1</v>
      </c>
      <c r="AK716" s="7">
        <v>0</v>
      </c>
      <c r="AL716" s="7">
        <v>0</v>
      </c>
      <c r="AM716" s="7">
        <v>0</v>
      </c>
      <c r="AN716" s="7">
        <v>2</v>
      </c>
      <c r="AO716" s="7">
        <v>76</v>
      </c>
      <c r="AP716" s="7">
        <v>0</v>
      </c>
      <c r="AQ716" s="7">
        <v>0</v>
      </c>
      <c r="AR716" s="7">
        <v>0</v>
      </c>
      <c r="AS716" s="7">
        <v>0</v>
      </c>
      <c r="AT716" s="7">
        <v>2</v>
      </c>
      <c r="AU716" s="7">
        <v>3</v>
      </c>
      <c r="AV716" s="7">
        <v>0</v>
      </c>
      <c r="AW716" s="7">
        <v>0</v>
      </c>
      <c r="AX716" s="7">
        <v>125</v>
      </c>
      <c r="AY716" s="7">
        <v>6</v>
      </c>
      <c r="AZ716" s="7">
        <v>6</v>
      </c>
      <c r="BA716" s="7">
        <v>125</v>
      </c>
      <c r="BB716" s="7">
        <v>21</v>
      </c>
      <c r="BC716" s="7">
        <v>58</v>
      </c>
      <c r="BD716" s="7">
        <v>36</v>
      </c>
      <c r="BE716" s="7">
        <v>14</v>
      </c>
      <c r="BF716" s="7">
        <v>2</v>
      </c>
      <c r="BG716" s="7">
        <v>0</v>
      </c>
    </row>
    <row r="717" spans="1:59" ht="15" customHeight="1" x14ac:dyDescent="0.25">
      <c r="A717" s="93"/>
      <c r="B717" s="3" t="s">
        <v>282</v>
      </c>
      <c r="C717" s="7">
        <v>160</v>
      </c>
      <c r="D717" s="7">
        <v>144</v>
      </c>
      <c r="E717" s="7">
        <v>2</v>
      </c>
      <c r="F717" s="7">
        <v>12</v>
      </c>
      <c r="G717" s="7">
        <v>0</v>
      </c>
      <c r="H717" s="7">
        <v>2</v>
      </c>
      <c r="I717" s="7">
        <v>0</v>
      </c>
      <c r="J717" s="7">
        <v>9</v>
      </c>
      <c r="K717" s="7">
        <v>4</v>
      </c>
      <c r="L717" s="7">
        <v>1</v>
      </c>
      <c r="M717" s="7">
        <v>1</v>
      </c>
      <c r="N717" s="7">
        <v>0</v>
      </c>
      <c r="O717" s="7">
        <v>10</v>
      </c>
      <c r="P717" s="7">
        <v>0</v>
      </c>
      <c r="Q717" s="7">
        <v>7</v>
      </c>
      <c r="R717" s="7">
        <v>0</v>
      </c>
      <c r="S717" s="7">
        <v>5</v>
      </c>
      <c r="T717" s="7">
        <v>0</v>
      </c>
      <c r="U717" s="7">
        <v>0</v>
      </c>
      <c r="V717" s="7">
        <v>68</v>
      </c>
      <c r="W717" s="7">
        <v>0</v>
      </c>
      <c r="X717" s="7">
        <v>30</v>
      </c>
      <c r="Y717" s="7">
        <v>2</v>
      </c>
      <c r="Z717" s="7">
        <v>18</v>
      </c>
      <c r="AA717" s="7">
        <v>4</v>
      </c>
      <c r="AB717" s="7">
        <v>1</v>
      </c>
      <c r="AC717" s="7">
        <v>0</v>
      </c>
      <c r="AD717" s="7">
        <v>1</v>
      </c>
      <c r="AE717" s="7">
        <v>30</v>
      </c>
      <c r="AF717" s="7">
        <v>0</v>
      </c>
      <c r="AG717" s="7">
        <v>5</v>
      </c>
      <c r="AH717" s="7">
        <v>0</v>
      </c>
      <c r="AI717" s="7">
        <v>0</v>
      </c>
      <c r="AJ717" s="7">
        <v>9</v>
      </c>
      <c r="AK717" s="7">
        <v>10</v>
      </c>
      <c r="AL717" s="7">
        <v>0</v>
      </c>
      <c r="AM717" s="7">
        <v>1</v>
      </c>
      <c r="AN717" s="7">
        <v>0</v>
      </c>
      <c r="AO717" s="7">
        <v>84</v>
      </c>
      <c r="AP717" s="7">
        <v>2</v>
      </c>
      <c r="AQ717" s="7">
        <v>4</v>
      </c>
      <c r="AR717" s="7">
        <v>2</v>
      </c>
      <c r="AS717" s="7">
        <v>0</v>
      </c>
      <c r="AT717" s="7">
        <v>0</v>
      </c>
      <c r="AU717" s="7">
        <v>7</v>
      </c>
      <c r="AV717" s="7">
        <v>5</v>
      </c>
      <c r="AW717" s="7">
        <v>0</v>
      </c>
      <c r="AX717" s="7">
        <v>151</v>
      </c>
      <c r="AY717" s="7">
        <v>9</v>
      </c>
      <c r="AZ717" s="7">
        <v>5</v>
      </c>
      <c r="BA717" s="7">
        <v>155</v>
      </c>
      <c r="BB717" s="7">
        <v>21</v>
      </c>
      <c r="BC717" s="7">
        <v>73</v>
      </c>
      <c r="BD717" s="7">
        <v>40</v>
      </c>
      <c r="BE717" s="7">
        <v>19</v>
      </c>
      <c r="BF717" s="7">
        <v>5</v>
      </c>
      <c r="BG717" s="7">
        <v>2</v>
      </c>
    </row>
    <row r="718" spans="1:59" ht="15" customHeight="1" x14ac:dyDescent="0.25">
      <c r="A718" s="93"/>
      <c r="B718" s="3" t="s">
        <v>283</v>
      </c>
      <c r="C718" s="7">
        <v>102</v>
      </c>
      <c r="D718" s="7">
        <v>92</v>
      </c>
      <c r="E718" s="7">
        <v>1</v>
      </c>
      <c r="F718" s="7">
        <v>8</v>
      </c>
      <c r="G718" s="7">
        <v>0</v>
      </c>
      <c r="H718" s="7">
        <v>1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1</v>
      </c>
      <c r="P718" s="7">
        <v>1</v>
      </c>
      <c r="Q718" s="7">
        <v>1</v>
      </c>
      <c r="R718" s="7">
        <v>0</v>
      </c>
      <c r="S718" s="7">
        <v>1</v>
      </c>
      <c r="T718" s="7">
        <v>0</v>
      </c>
      <c r="U718" s="7">
        <v>0</v>
      </c>
      <c r="V718" s="7">
        <v>60</v>
      </c>
      <c r="W718" s="7">
        <v>0</v>
      </c>
      <c r="X718" s="7">
        <v>35</v>
      </c>
      <c r="Y718" s="7">
        <v>0</v>
      </c>
      <c r="Z718" s="7">
        <v>3</v>
      </c>
      <c r="AA718" s="7">
        <v>0</v>
      </c>
      <c r="AB718" s="7">
        <v>0</v>
      </c>
      <c r="AC718" s="7">
        <v>0</v>
      </c>
      <c r="AD718" s="7">
        <v>0</v>
      </c>
      <c r="AE718" s="7">
        <v>35</v>
      </c>
      <c r="AF718" s="7">
        <v>0</v>
      </c>
      <c r="AG718" s="7">
        <v>0</v>
      </c>
      <c r="AH718" s="7">
        <v>0</v>
      </c>
      <c r="AI718" s="7">
        <v>0</v>
      </c>
      <c r="AJ718" s="7">
        <v>0</v>
      </c>
      <c r="AK718" s="7">
        <v>1</v>
      </c>
      <c r="AL718" s="7">
        <v>0</v>
      </c>
      <c r="AM718" s="7">
        <v>0</v>
      </c>
      <c r="AN718" s="7">
        <v>0</v>
      </c>
      <c r="AO718" s="7">
        <v>63</v>
      </c>
      <c r="AP718" s="7">
        <v>0</v>
      </c>
      <c r="AQ718" s="7">
        <v>0</v>
      </c>
      <c r="AR718" s="7">
        <v>0</v>
      </c>
      <c r="AS718" s="7">
        <v>0</v>
      </c>
      <c r="AT718" s="7">
        <v>1</v>
      </c>
      <c r="AU718" s="7">
        <v>1</v>
      </c>
      <c r="AV718" s="7">
        <v>1</v>
      </c>
      <c r="AW718" s="7">
        <v>0</v>
      </c>
      <c r="AX718" s="7">
        <v>99</v>
      </c>
      <c r="AY718" s="7">
        <v>3</v>
      </c>
      <c r="AZ718" s="7">
        <v>0</v>
      </c>
      <c r="BA718" s="7">
        <v>102</v>
      </c>
      <c r="BB718" s="7">
        <v>8</v>
      </c>
      <c r="BC718" s="7">
        <v>34</v>
      </c>
      <c r="BD718" s="7">
        <v>30</v>
      </c>
      <c r="BE718" s="7">
        <v>24</v>
      </c>
      <c r="BF718" s="7">
        <v>5</v>
      </c>
      <c r="BG718" s="7">
        <v>1</v>
      </c>
    </row>
    <row r="719" spans="1:59" ht="15" customHeight="1" x14ac:dyDescent="0.25">
      <c r="A719" s="94"/>
      <c r="B719" s="4" t="s">
        <v>10</v>
      </c>
      <c r="C719" s="9">
        <v>1011</v>
      </c>
      <c r="D719" s="9">
        <v>856</v>
      </c>
      <c r="E719" s="9">
        <v>6</v>
      </c>
      <c r="F719" s="9">
        <v>140</v>
      </c>
      <c r="G719" s="9">
        <v>0</v>
      </c>
      <c r="H719" s="9">
        <v>9</v>
      </c>
      <c r="I719" s="9">
        <v>0</v>
      </c>
      <c r="J719" s="9">
        <v>31</v>
      </c>
      <c r="K719" s="9">
        <v>5</v>
      </c>
      <c r="L719" s="9">
        <v>28</v>
      </c>
      <c r="M719" s="9">
        <v>15</v>
      </c>
      <c r="N719" s="9">
        <v>1</v>
      </c>
      <c r="O719" s="9">
        <v>28</v>
      </c>
      <c r="P719" s="9">
        <v>13</v>
      </c>
      <c r="Q719" s="9">
        <v>22</v>
      </c>
      <c r="R719" s="9">
        <v>3</v>
      </c>
      <c r="S719" s="9">
        <v>6</v>
      </c>
      <c r="T719" s="9">
        <v>1</v>
      </c>
      <c r="U719" s="9">
        <v>10</v>
      </c>
      <c r="V719" s="9">
        <v>512</v>
      </c>
      <c r="W719" s="9">
        <v>1</v>
      </c>
      <c r="X719" s="9">
        <v>231</v>
      </c>
      <c r="Y719" s="9">
        <v>4</v>
      </c>
      <c r="Z719" s="9">
        <v>93</v>
      </c>
      <c r="AA719" s="9">
        <v>4</v>
      </c>
      <c r="AB719" s="9">
        <v>3</v>
      </c>
      <c r="AC719" s="9">
        <v>19</v>
      </c>
      <c r="AD719" s="9">
        <v>9</v>
      </c>
      <c r="AE719" s="9">
        <v>226</v>
      </c>
      <c r="AF719" s="9">
        <v>10</v>
      </c>
      <c r="AG719" s="9">
        <v>5</v>
      </c>
      <c r="AH719" s="9">
        <v>14</v>
      </c>
      <c r="AI719" s="9">
        <v>13</v>
      </c>
      <c r="AJ719" s="9">
        <v>26</v>
      </c>
      <c r="AK719" s="9">
        <v>28</v>
      </c>
      <c r="AL719" s="9">
        <v>2</v>
      </c>
      <c r="AM719" s="9">
        <v>3</v>
      </c>
      <c r="AN719" s="9">
        <v>4</v>
      </c>
      <c r="AO719" s="9">
        <v>596</v>
      </c>
      <c r="AP719" s="9">
        <v>3</v>
      </c>
      <c r="AQ719" s="9">
        <v>5</v>
      </c>
      <c r="AR719" s="9">
        <v>5</v>
      </c>
      <c r="AS719" s="9">
        <v>1</v>
      </c>
      <c r="AT719" s="9">
        <v>13</v>
      </c>
      <c r="AU719" s="9">
        <v>22</v>
      </c>
      <c r="AV719" s="9">
        <v>6</v>
      </c>
      <c r="AW719" s="9">
        <v>1</v>
      </c>
      <c r="AX719" s="9">
        <v>929</v>
      </c>
      <c r="AY719" s="9">
        <v>82</v>
      </c>
      <c r="AZ719" s="9">
        <v>67</v>
      </c>
      <c r="BA719" s="9">
        <v>944</v>
      </c>
      <c r="BB719" s="9">
        <v>192</v>
      </c>
      <c r="BC719" s="9">
        <v>465</v>
      </c>
      <c r="BD719" s="9">
        <v>210</v>
      </c>
      <c r="BE719" s="9">
        <v>109</v>
      </c>
      <c r="BF719" s="9">
        <v>29</v>
      </c>
      <c r="BG719" s="9">
        <v>6</v>
      </c>
    </row>
    <row r="721" spans="1:59" ht="28.15" customHeight="1" x14ac:dyDescent="0.25">
      <c r="A721" s="95"/>
      <c r="B721" s="95"/>
      <c r="C721" s="11" t="s">
        <v>10</v>
      </c>
      <c r="D721" s="98" t="s">
        <v>3</v>
      </c>
      <c r="E721" s="98"/>
      <c r="F721" s="98"/>
      <c r="G721" s="98"/>
      <c r="H721" s="98"/>
      <c r="I721" s="98"/>
      <c r="J721" s="98" t="s">
        <v>60</v>
      </c>
      <c r="K721" s="98"/>
      <c r="L721" s="98"/>
      <c r="M721" s="98"/>
      <c r="N721" s="98"/>
      <c r="O721" s="98"/>
      <c r="P721" s="98"/>
      <c r="Q721" s="98"/>
      <c r="R721" s="98"/>
      <c r="S721" s="98"/>
      <c r="T721" s="98"/>
      <c r="U721" s="98"/>
      <c r="V721" s="98"/>
      <c r="W721" s="98"/>
      <c r="X721" s="98"/>
      <c r="Y721" s="98"/>
      <c r="Z721" s="98"/>
      <c r="AA721" s="98"/>
      <c r="AB721" s="98"/>
      <c r="AC721" s="98" t="s">
        <v>151</v>
      </c>
      <c r="AD721" s="98"/>
      <c r="AE721" s="98"/>
      <c r="AF721" s="98"/>
      <c r="AG721" s="98"/>
      <c r="AH721" s="98"/>
      <c r="AI721" s="98"/>
      <c r="AJ721" s="98"/>
      <c r="AK721" s="98"/>
      <c r="AL721" s="98"/>
      <c r="AM721" s="98"/>
      <c r="AN721" s="98"/>
      <c r="AO721" s="98"/>
      <c r="AP721" s="98"/>
      <c r="AQ721" s="98"/>
      <c r="AR721" s="98"/>
      <c r="AS721" s="98"/>
      <c r="AT721" s="98"/>
      <c r="AU721" s="98"/>
      <c r="AV721" s="98"/>
      <c r="AW721" s="98"/>
      <c r="AX721" s="98" t="s">
        <v>53</v>
      </c>
      <c r="AY721" s="98"/>
      <c r="AZ721" s="98" t="s">
        <v>199</v>
      </c>
      <c r="BA721" s="98"/>
      <c r="BB721" s="98" t="s">
        <v>200</v>
      </c>
      <c r="BC721" s="98"/>
      <c r="BD721" s="98"/>
      <c r="BE721" s="98"/>
      <c r="BF721" s="98"/>
      <c r="BG721" s="98"/>
    </row>
    <row r="722" spans="1:59" ht="42" customHeight="1" x14ac:dyDescent="0.25">
      <c r="A722" s="96"/>
      <c r="B722" s="96"/>
      <c r="C722" s="12" t="s">
        <v>10</v>
      </c>
      <c r="D722" s="12" t="s">
        <v>4</v>
      </c>
      <c r="E722" s="12" t="s">
        <v>5</v>
      </c>
      <c r="F722" s="12" t="s">
        <v>6</v>
      </c>
      <c r="G722" s="12" t="s">
        <v>7</v>
      </c>
      <c r="H722" s="12" t="s">
        <v>8</v>
      </c>
      <c r="I722" s="12" t="s">
        <v>9</v>
      </c>
      <c r="J722" s="12" t="s">
        <v>64</v>
      </c>
      <c r="K722" s="12" t="s">
        <v>72</v>
      </c>
      <c r="L722" s="12" t="s">
        <v>65</v>
      </c>
      <c r="M722" s="12" t="s">
        <v>68</v>
      </c>
      <c r="N722" s="12" t="s">
        <v>77</v>
      </c>
      <c r="O722" s="12" t="s">
        <v>66</v>
      </c>
      <c r="P722" s="12" t="s">
        <v>69</v>
      </c>
      <c r="Q722" s="12" t="s">
        <v>67</v>
      </c>
      <c r="R722" s="12" t="s">
        <v>75</v>
      </c>
      <c r="S722" s="12" t="s">
        <v>71</v>
      </c>
      <c r="T722" s="12" t="s">
        <v>78</v>
      </c>
      <c r="U722" s="12" t="s">
        <v>70</v>
      </c>
      <c r="V722" s="12" t="s">
        <v>61</v>
      </c>
      <c r="W722" s="12" t="s">
        <v>79</v>
      </c>
      <c r="X722" s="12" t="s">
        <v>62</v>
      </c>
      <c r="Y722" s="12" t="s">
        <v>73</v>
      </c>
      <c r="Z722" s="12" t="s">
        <v>63</v>
      </c>
      <c r="AA722" s="12" t="s">
        <v>74</v>
      </c>
      <c r="AB722" s="12" t="s">
        <v>76</v>
      </c>
      <c r="AC722" s="12" t="s">
        <v>157</v>
      </c>
      <c r="AD722" s="12" t="s">
        <v>162</v>
      </c>
      <c r="AE722" s="12" t="s">
        <v>153</v>
      </c>
      <c r="AF722" s="12" t="s">
        <v>161</v>
      </c>
      <c r="AG722" s="12" t="s">
        <v>163</v>
      </c>
      <c r="AH722" s="12" t="s">
        <v>158</v>
      </c>
      <c r="AI722" s="12" t="s">
        <v>159</v>
      </c>
      <c r="AJ722" s="12" t="s">
        <v>155</v>
      </c>
      <c r="AK722" s="12" t="s">
        <v>154</v>
      </c>
      <c r="AL722" s="12" t="s">
        <v>169</v>
      </c>
      <c r="AM722" s="12" t="s">
        <v>167</v>
      </c>
      <c r="AN722" s="12" t="s">
        <v>166</v>
      </c>
      <c r="AO722" s="12" t="s">
        <v>152</v>
      </c>
      <c r="AP722" s="12" t="s">
        <v>168</v>
      </c>
      <c r="AQ722" s="12" t="s">
        <v>164</v>
      </c>
      <c r="AR722" s="12" t="s">
        <v>165</v>
      </c>
      <c r="AS722" s="12" t="s">
        <v>170</v>
      </c>
      <c r="AT722" s="12" t="s">
        <v>160</v>
      </c>
      <c r="AU722" s="12" t="s">
        <v>156</v>
      </c>
      <c r="AV722" s="12" t="s">
        <v>71</v>
      </c>
      <c r="AW722" s="12" t="s">
        <v>78</v>
      </c>
      <c r="AX722" s="12" t="s">
        <v>55</v>
      </c>
      <c r="AY722" s="12" t="s">
        <v>56</v>
      </c>
      <c r="AZ722" s="12" t="s">
        <v>57</v>
      </c>
      <c r="BA722" s="12" t="s">
        <v>58</v>
      </c>
      <c r="BB722" s="12" t="s">
        <v>201</v>
      </c>
      <c r="BC722" s="12" t="s">
        <v>202</v>
      </c>
      <c r="BD722" s="12" t="s">
        <v>203</v>
      </c>
      <c r="BE722" s="12" t="s">
        <v>204</v>
      </c>
      <c r="BF722" s="12" t="s">
        <v>205</v>
      </c>
      <c r="BG722" s="12" t="s">
        <v>206</v>
      </c>
    </row>
    <row r="723" spans="1:59" ht="28.15" customHeight="1" x14ac:dyDescent="0.25">
      <c r="A723" s="97"/>
      <c r="B723" s="97"/>
      <c r="C723" s="13" t="s">
        <v>2</v>
      </c>
      <c r="D723" s="13" t="s">
        <v>2</v>
      </c>
      <c r="E723" s="13" t="s">
        <v>2</v>
      </c>
      <c r="F723" s="13" t="s">
        <v>2</v>
      </c>
      <c r="G723" s="13" t="s">
        <v>2</v>
      </c>
      <c r="H723" s="13" t="s">
        <v>2</v>
      </c>
      <c r="I723" s="13" t="s">
        <v>2</v>
      </c>
      <c r="J723" s="13" t="s">
        <v>2</v>
      </c>
      <c r="K723" s="13" t="s">
        <v>2</v>
      </c>
      <c r="L723" s="13" t="s">
        <v>2</v>
      </c>
      <c r="M723" s="13" t="s">
        <v>2</v>
      </c>
      <c r="N723" s="13" t="s">
        <v>2</v>
      </c>
      <c r="O723" s="13" t="s">
        <v>2</v>
      </c>
      <c r="P723" s="13" t="s">
        <v>2</v>
      </c>
      <c r="Q723" s="13" t="s">
        <v>2</v>
      </c>
      <c r="R723" s="13" t="s">
        <v>2</v>
      </c>
      <c r="S723" s="13" t="s">
        <v>2</v>
      </c>
      <c r="T723" s="13" t="s">
        <v>2</v>
      </c>
      <c r="U723" s="13" t="s">
        <v>2</v>
      </c>
      <c r="V723" s="13" t="s">
        <v>2</v>
      </c>
      <c r="W723" s="13" t="s">
        <v>2</v>
      </c>
      <c r="X723" s="13" t="s">
        <v>2</v>
      </c>
      <c r="Y723" s="13" t="s">
        <v>2</v>
      </c>
      <c r="Z723" s="13" t="s">
        <v>2</v>
      </c>
      <c r="AA723" s="13" t="s">
        <v>2</v>
      </c>
      <c r="AB723" s="13" t="s">
        <v>2</v>
      </c>
      <c r="AC723" s="13" t="s">
        <v>2</v>
      </c>
      <c r="AD723" s="13" t="s">
        <v>2</v>
      </c>
      <c r="AE723" s="13" t="s">
        <v>2</v>
      </c>
      <c r="AF723" s="13" t="s">
        <v>2</v>
      </c>
      <c r="AG723" s="13" t="s">
        <v>2</v>
      </c>
      <c r="AH723" s="13" t="s">
        <v>2</v>
      </c>
      <c r="AI723" s="13" t="s">
        <v>2</v>
      </c>
      <c r="AJ723" s="13" t="s">
        <v>2</v>
      </c>
      <c r="AK723" s="13" t="s">
        <v>2</v>
      </c>
      <c r="AL723" s="13" t="s">
        <v>2</v>
      </c>
      <c r="AM723" s="13" t="s">
        <v>2</v>
      </c>
      <c r="AN723" s="13" t="s">
        <v>2</v>
      </c>
      <c r="AO723" s="13" t="s">
        <v>2</v>
      </c>
      <c r="AP723" s="13" t="s">
        <v>2</v>
      </c>
      <c r="AQ723" s="13" t="s">
        <v>2</v>
      </c>
      <c r="AR723" s="13" t="s">
        <v>2</v>
      </c>
      <c r="AS723" s="13" t="s">
        <v>2</v>
      </c>
      <c r="AT723" s="13" t="s">
        <v>2</v>
      </c>
      <c r="AU723" s="13" t="s">
        <v>2</v>
      </c>
      <c r="AV723" s="13" t="s">
        <v>2</v>
      </c>
      <c r="AW723" s="13" t="s">
        <v>2</v>
      </c>
      <c r="AX723" s="13" t="s">
        <v>2</v>
      </c>
      <c r="AY723" s="13" t="s">
        <v>2</v>
      </c>
      <c r="AZ723" s="13" t="s">
        <v>2</v>
      </c>
      <c r="BA723" s="13" t="s">
        <v>2</v>
      </c>
      <c r="BB723" s="13" t="s">
        <v>2</v>
      </c>
      <c r="BC723" s="13" t="s">
        <v>2</v>
      </c>
      <c r="BD723" s="13" t="s">
        <v>2</v>
      </c>
      <c r="BE723" s="13" t="s">
        <v>2</v>
      </c>
      <c r="BF723" s="13" t="s">
        <v>2</v>
      </c>
      <c r="BG723" s="13" t="s">
        <v>2</v>
      </c>
    </row>
    <row r="724" spans="1:59" ht="15" customHeight="1" x14ac:dyDescent="0.25">
      <c r="A724" s="92" t="s">
        <v>278</v>
      </c>
      <c r="B724" s="2" t="s">
        <v>279</v>
      </c>
      <c r="C724" s="6">
        <v>36.498516320474778</v>
      </c>
      <c r="D724" s="6">
        <v>35.163551401869157</v>
      </c>
      <c r="E724" s="6">
        <v>16.666666666666664</v>
      </c>
      <c r="F724" s="6">
        <v>46.428571428571431</v>
      </c>
      <c r="G724" s="6">
        <v>0</v>
      </c>
      <c r="H724" s="6">
        <v>22.222222222222221</v>
      </c>
      <c r="I724" s="6">
        <v>0</v>
      </c>
      <c r="J724" s="6">
        <v>25.806451612903224</v>
      </c>
      <c r="K724" s="6">
        <v>20</v>
      </c>
      <c r="L724" s="6">
        <v>57.142857142857139</v>
      </c>
      <c r="M724" s="6">
        <v>0</v>
      </c>
      <c r="N724" s="6">
        <v>0</v>
      </c>
      <c r="O724" s="6">
        <v>32.142857142857146</v>
      </c>
      <c r="P724" s="6">
        <v>7.6923076923076925</v>
      </c>
      <c r="Q724" s="6">
        <v>31.818181818181817</v>
      </c>
      <c r="R724" s="6">
        <v>0</v>
      </c>
      <c r="S724" s="6">
        <v>0</v>
      </c>
      <c r="T724" s="6">
        <v>0</v>
      </c>
      <c r="U724" s="6">
        <v>60</v>
      </c>
      <c r="V724" s="6">
        <v>36.5234375</v>
      </c>
      <c r="W724" s="6">
        <v>100</v>
      </c>
      <c r="X724" s="6">
        <v>38.961038961038966</v>
      </c>
      <c r="Y724" s="6">
        <v>25</v>
      </c>
      <c r="Z724" s="6">
        <v>44.086021505376344</v>
      </c>
      <c r="AA724" s="6">
        <v>0</v>
      </c>
      <c r="AB724" s="6">
        <v>33.333333333333329</v>
      </c>
      <c r="AC724" s="6">
        <v>57.894736842105267</v>
      </c>
      <c r="AD724" s="6">
        <v>55.555555555555557</v>
      </c>
      <c r="AE724" s="6">
        <v>40.26548672566372</v>
      </c>
      <c r="AF724" s="6">
        <v>10</v>
      </c>
      <c r="AG724" s="6">
        <v>0</v>
      </c>
      <c r="AH724" s="6">
        <v>0</v>
      </c>
      <c r="AI724" s="6">
        <v>69.230769230769226</v>
      </c>
      <c r="AJ724" s="6">
        <v>23.076923076923077</v>
      </c>
      <c r="AK724" s="6">
        <v>32.142857142857146</v>
      </c>
      <c r="AL724" s="6">
        <v>50</v>
      </c>
      <c r="AM724" s="6">
        <v>33.333333333333329</v>
      </c>
      <c r="AN724" s="6">
        <v>0</v>
      </c>
      <c r="AO724" s="6">
        <v>37.583892617449663</v>
      </c>
      <c r="AP724" s="6">
        <v>0</v>
      </c>
      <c r="AQ724" s="6">
        <v>20</v>
      </c>
      <c r="AR724" s="6">
        <v>20</v>
      </c>
      <c r="AS724" s="6">
        <v>100</v>
      </c>
      <c r="AT724" s="6">
        <v>7.6923076923076925</v>
      </c>
      <c r="AU724" s="6">
        <v>31.818181818181817</v>
      </c>
      <c r="AV724" s="6">
        <v>0</v>
      </c>
      <c r="AW724" s="6">
        <v>0</v>
      </c>
      <c r="AX724" s="6">
        <v>34.983853606027985</v>
      </c>
      <c r="AY724" s="6">
        <v>53.658536585365859</v>
      </c>
      <c r="AZ724" s="6">
        <v>65.671641791044777</v>
      </c>
      <c r="BA724" s="6">
        <v>34.427966101694921</v>
      </c>
      <c r="BB724" s="6">
        <v>47.916666666666671</v>
      </c>
      <c r="BC724" s="6">
        <v>38.70967741935484</v>
      </c>
      <c r="BD724" s="6">
        <v>26.666666666666668</v>
      </c>
      <c r="BE724" s="6">
        <v>30.275229357798167</v>
      </c>
      <c r="BF724" s="6">
        <v>24.137931034482758</v>
      </c>
      <c r="BG724" s="6">
        <v>16.666666666666664</v>
      </c>
    </row>
    <row r="725" spans="1:59" ht="15" customHeight="1" x14ac:dyDescent="0.25">
      <c r="A725" s="93"/>
      <c r="B725" s="3" t="s">
        <v>280</v>
      </c>
      <c r="C725" s="8">
        <v>24.629080118694365</v>
      </c>
      <c r="D725" s="8">
        <v>24.766355140186917</v>
      </c>
      <c r="E725" s="8">
        <v>0</v>
      </c>
      <c r="F725" s="8">
        <v>25</v>
      </c>
      <c r="G725" s="8">
        <v>0</v>
      </c>
      <c r="H725" s="8">
        <v>22.222222222222221</v>
      </c>
      <c r="I725" s="8">
        <v>0</v>
      </c>
      <c r="J725" s="8">
        <v>38.70967741935484</v>
      </c>
      <c r="K725" s="8">
        <v>0</v>
      </c>
      <c r="L725" s="8">
        <v>28.571428571428569</v>
      </c>
      <c r="M725" s="8">
        <v>6.666666666666667</v>
      </c>
      <c r="N725" s="8">
        <v>100</v>
      </c>
      <c r="O725" s="8">
        <v>28.571428571428569</v>
      </c>
      <c r="P725" s="8">
        <v>69.230769230769226</v>
      </c>
      <c r="Q725" s="8">
        <v>18.181818181818183</v>
      </c>
      <c r="R725" s="8">
        <v>33.333333333333329</v>
      </c>
      <c r="S725" s="8">
        <v>0</v>
      </c>
      <c r="T725" s="8">
        <v>100</v>
      </c>
      <c r="U725" s="8">
        <v>40</v>
      </c>
      <c r="V725" s="8">
        <v>26.5625</v>
      </c>
      <c r="W725" s="8">
        <v>0</v>
      </c>
      <c r="X725" s="8">
        <v>20.346320346320347</v>
      </c>
      <c r="Y725" s="8">
        <v>25</v>
      </c>
      <c r="Z725" s="8">
        <v>16.129032258064516</v>
      </c>
      <c r="AA725" s="8">
        <v>0</v>
      </c>
      <c r="AB725" s="8">
        <v>33.333333333333329</v>
      </c>
      <c r="AC725" s="8">
        <v>31.578947368421051</v>
      </c>
      <c r="AD725" s="8">
        <v>22.222222222222221</v>
      </c>
      <c r="AE725" s="8">
        <v>18.584070796460178</v>
      </c>
      <c r="AF725" s="8">
        <v>70</v>
      </c>
      <c r="AG725" s="8">
        <v>0</v>
      </c>
      <c r="AH725" s="8">
        <v>7.1428571428571423</v>
      </c>
      <c r="AI725" s="8">
        <v>23.076923076923077</v>
      </c>
      <c r="AJ725" s="8">
        <v>38.461538461538467</v>
      </c>
      <c r="AK725" s="8">
        <v>28.571428571428569</v>
      </c>
      <c r="AL725" s="8">
        <v>50</v>
      </c>
      <c r="AM725" s="8">
        <v>33.333333333333329</v>
      </c>
      <c r="AN725" s="8">
        <v>50</v>
      </c>
      <c r="AO725" s="8">
        <v>25</v>
      </c>
      <c r="AP725" s="8">
        <v>33.333333333333329</v>
      </c>
      <c r="AQ725" s="8">
        <v>0</v>
      </c>
      <c r="AR725" s="8">
        <v>40</v>
      </c>
      <c r="AS725" s="8">
        <v>0</v>
      </c>
      <c r="AT725" s="8">
        <v>69.230769230769226</v>
      </c>
      <c r="AU725" s="8">
        <v>18.181818181818183</v>
      </c>
      <c r="AV725" s="8">
        <v>0</v>
      </c>
      <c r="AW725" s="8">
        <v>100</v>
      </c>
      <c r="AX725" s="8">
        <v>24.650161463939721</v>
      </c>
      <c r="AY725" s="8">
        <v>24.390243902439025</v>
      </c>
      <c r="AZ725" s="8">
        <v>17.910447761194028</v>
      </c>
      <c r="BA725" s="8">
        <v>25.10593220338983</v>
      </c>
      <c r="BB725" s="8">
        <v>26.041666666666668</v>
      </c>
      <c r="BC725" s="8">
        <v>25.806451612903224</v>
      </c>
      <c r="BD725" s="8">
        <v>22.857142857142858</v>
      </c>
      <c r="BE725" s="8">
        <v>17.431192660550458</v>
      </c>
      <c r="BF725" s="8">
        <v>34.482758620689658</v>
      </c>
      <c r="BG725" s="8">
        <v>33.333333333333329</v>
      </c>
    </row>
    <row r="726" spans="1:59" ht="15" customHeight="1" x14ac:dyDescent="0.25">
      <c r="A726" s="93"/>
      <c r="B726" s="3" t="s">
        <v>281</v>
      </c>
      <c r="C726" s="8">
        <v>12.957467853610286</v>
      </c>
      <c r="D726" s="8">
        <v>12.5</v>
      </c>
      <c r="E726" s="8">
        <v>33.333333333333329</v>
      </c>
      <c r="F726" s="8">
        <v>14.285714285714285</v>
      </c>
      <c r="G726" s="8">
        <v>0</v>
      </c>
      <c r="H726" s="8">
        <v>22.222222222222221</v>
      </c>
      <c r="I726" s="8">
        <v>0</v>
      </c>
      <c r="J726" s="8">
        <v>6.4516129032258061</v>
      </c>
      <c r="K726" s="8">
        <v>0</v>
      </c>
      <c r="L726" s="8">
        <v>10.714285714285714</v>
      </c>
      <c r="M726" s="8">
        <v>86.666666666666671</v>
      </c>
      <c r="N726" s="8">
        <v>0</v>
      </c>
      <c r="O726" s="8">
        <v>0</v>
      </c>
      <c r="P726" s="8">
        <v>15.384615384615385</v>
      </c>
      <c r="Q726" s="8">
        <v>13.636363636363635</v>
      </c>
      <c r="R726" s="8">
        <v>66.666666666666657</v>
      </c>
      <c r="S726" s="8">
        <v>0</v>
      </c>
      <c r="T726" s="8">
        <v>0</v>
      </c>
      <c r="U726" s="8">
        <v>0</v>
      </c>
      <c r="V726" s="8">
        <v>11.9140625</v>
      </c>
      <c r="W726" s="8">
        <v>0</v>
      </c>
      <c r="X726" s="8">
        <v>12.554112554112553</v>
      </c>
      <c r="Y726" s="8">
        <v>0</v>
      </c>
      <c r="Z726" s="8">
        <v>17.20430107526882</v>
      </c>
      <c r="AA726" s="8">
        <v>0</v>
      </c>
      <c r="AB726" s="8">
        <v>0</v>
      </c>
      <c r="AC726" s="8">
        <v>10.526315789473683</v>
      </c>
      <c r="AD726" s="8">
        <v>11.111111111111111</v>
      </c>
      <c r="AE726" s="8">
        <v>12.389380530973451</v>
      </c>
      <c r="AF726" s="8">
        <v>20</v>
      </c>
      <c r="AG726" s="8">
        <v>0</v>
      </c>
      <c r="AH726" s="8">
        <v>92.857142857142861</v>
      </c>
      <c r="AI726" s="8">
        <v>7.6923076923076925</v>
      </c>
      <c r="AJ726" s="8">
        <v>3.8461538461538463</v>
      </c>
      <c r="AK726" s="8">
        <v>0</v>
      </c>
      <c r="AL726" s="8">
        <v>0</v>
      </c>
      <c r="AM726" s="8">
        <v>0</v>
      </c>
      <c r="AN726" s="8">
        <v>50</v>
      </c>
      <c r="AO726" s="8">
        <v>12.751677852348994</v>
      </c>
      <c r="AP726" s="8">
        <v>0</v>
      </c>
      <c r="AQ726" s="8">
        <v>0</v>
      </c>
      <c r="AR726" s="8">
        <v>0</v>
      </c>
      <c r="AS726" s="8">
        <v>0</v>
      </c>
      <c r="AT726" s="8">
        <v>15.384615384615385</v>
      </c>
      <c r="AU726" s="8">
        <v>13.636363636363635</v>
      </c>
      <c r="AV726" s="8">
        <v>0</v>
      </c>
      <c r="AW726" s="8">
        <v>0</v>
      </c>
      <c r="AX726" s="8">
        <v>13.455328310010763</v>
      </c>
      <c r="AY726" s="8">
        <v>7.3170731707317067</v>
      </c>
      <c r="AZ726" s="8">
        <v>8.9552238805970141</v>
      </c>
      <c r="BA726" s="8">
        <v>13.241525423728815</v>
      </c>
      <c r="BB726" s="8">
        <v>10.9375</v>
      </c>
      <c r="BC726" s="8">
        <v>12.473118279569892</v>
      </c>
      <c r="BD726" s="8">
        <v>17.142857142857142</v>
      </c>
      <c r="BE726" s="8">
        <v>12.844036697247708</v>
      </c>
      <c r="BF726" s="8">
        <v>6.8965517241379306</v>
      </c>
      <c r="BG726" s="8">
        <v>0</v>
      </c>
    </row>
    <row r="727" spans="1:59" ht="15" customHeight="1" x14ac:dyDescent="0.25">
      <c r="A727" s="93"/>
      <c r="B727" s="3" t="s">
        <v>282</v>
      </c>
      <c r="C727" s="8">
        <v>15.825914935707219</v>
      </c>
      <c r="D727" s="8">
        <v>16.822429906542055</v>
      </c>
      <c r="E727" s="8">
        <v>33.333333333333329</v>
      </c>
      <c r="F727" s="8">
        <v>8.5714285714285712</v>
      </c>
      <c r="G727" s="8">
        <v>0</v>
      </c>
      <c r="H727" s="8">
        <v>22.222222222222221</v>
      </c>
      <c r="I727" s="8">
        <v>0</v>
      </c>
      <c r="J727" s="8">
        <v>29.032258064516132</v>
      </c>
      <c r="K727" s="8">
        <v>80</v>
      </c>
      <c r="L727" s="8">
        <v>3.5714285714285712</v>
      </c>
      <c r="M727" s="8">
        <v>6.666666666666667</v>
      </c>
      <c r="N727" s="8">
        <v>0</v>
      </c>
      <c r="O727" s="8">
        <v>35.714285714285715</v>
      </c>
      <c r="P727" s="8">
        <v>0</v>
      </c>
      <c r="Q727" s="8">
        <v>31.818181818181817</v>
      </c>
      <c r="R727" s="8">
        <v>0</v>
      </c>
      <c r="S727" s="8">
        <v>83.333333333333343</v>
      </c>
      <c r="T727" s="8">
        <v>0</v>
      </c>
      <c r="U727" s="8">
        <v>0</v>
      </c>
      <c r="V727" s="8">
        <v>13.28125</v>
      </c>
      <c r="W727" s="8">
        <v>0</v>
      </c>
      <c r="X727" s="8">
        <v>12.987012987012985</v>
      </c>
      <c r="Y727" s="8">
        <v>50</v>
      </c>
      <c r="Z727" s="8">
        <v>19.35483870967742</v>
      </c>
      <c r="AA727" s="8">
        <v>100</v>
      </c>
      <c r="AB727" s="8">
        <v>33.333333333333329</v>
      </c>
      <c r="AC727" s="8">
        <v>0</v>
      </c>
      <c r="AD727" s="8">
        <v>11.111111111111111</v>
      </c>
      <c r="AE727" s="8">
        <v>13.274336283185843</v>
      </c>
      <c r="AF727" s="8">
        <v>0</v>
      </c>
      <c r="AG727" s="8">
        <v>100</v>
      </c>
      <c r="AH727" s="8">
        <v>0</v>
      </c>
      <c r="AI727" s="8">
        <v>0</v>
      </c>
      <c r="AJ727" s="8">
        <v>34.615384615384613</v>
      </c>
      <c r="AK727" s="8">
        <v>35.714285714285715</v>
      </c>
      <c r="AL727" s="8">
        <v>0</v>
      </c>
      <c r="AM727" s="8">
        <v>33.333333333333329</v>
      </c>
      <c r="AN727" s="8">
        <v>0</v>
      </c>
      <c r="AO727" s="8">
        <v>14.093959731543624</v>
      </c>
      <c r="AP727" s="8">
        <v>66.666666666666657</v>
      </c>
      <c r="AQ727" s="8">
        <v>80</v>
      </c>
      <c r="AR727" s="8">
        <v>40</v>
      </c>
      <c r="AS727" s="8">
        <v>0</v>
      </c>
      <c r="AT727" s="8">
        <v>0</v>
      </c>
      <c r="AU727" s="8">
        <v>31.818181818181817</v>
      </c>
      <c r="AV727" s="8">
        <v>83.333333333333343</v>
      </c>
      <c r="AW727" s="8">
        <v>0</v>
      </c>
      <c r="AX727" s="8">
        <v>16.254036598493002</v>
      </c>
      <c r="AY727" s="8">
        <v>10.975609756097562</v>
      </c>
      <c r="AZ727" s="8">
        <v>7.4626865671641784</v>
      </c>
      <c r="BA727" s="8">
        <v>16.41949152542373</v>
      </c>
      <c r="BB727" s="8">
        <v>10.9375</v>
      </c>
      <c r="BC727" s="8">
        <v>15.698924731182796</v>
      </c>
      <c r="BD727" s="8">
        <v>19.047619047619047</v>
      </c>
      <c r="BE727" s="8">
        <v>17.431192660550458</v>
      </c>
      <c r="BF727" s="8">
        <v>17.241379310344829</v>
      </c>
      <c r="BG727" s="8">
        <v>33.333333333333329</v>
      </c>
    </row>
    <row r="728" spans="1:59" ht="15" customHeight="1" x14ac:dyDescent="0.25">
      <c r="A728" s="93"/>
      <c r="B728" s="3" t="s">
        <v>283</v>
      </c>
      <c r="C728" s="8">
        <v>10.089020771513352</v>
      </c>
      <c r="D728" s="8">
        <v>10.747663551401869</v>
      </c>
      <c r="E728" s="8">
        <v>16.666666666666664</v>
      </c>
      <c r="F728" s="8">
        <v>5.7142857142857144</v>
      </c>
      <c r="G728" s="8">
        <v>0</v>
      </c>
      <c r="H728" s="8">
        <v>11.111111111111111</v>
      </c>
      <c r="I728" s="8">
        <v>0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3.5714285714285712</v>
      </c>
      <c r="P728" s="8">
        <v>7.6923076923076925</v>
      </c>
      <c r="Q728" s="8">
        <v>4.5454545454545459</v>
      </c>
      <c r="R728" s="8">
        <v>0</v>
      </c>
      <c r="S728" s="8">
        <v>16.666666666666664</v>
      </c>
      <c r="T728" s="8">
        <v>0</v>
      </c>
      <c r="U728" s="8">
        <v>0</v>
      </c>
      <c r="V728" s="8">
        <v>11.71875</v>
      </c>
      <c r="W728" s="8">
        <v>0</v>
      </c>
      <c r="X728" s="8">
        <v>15.151515151515152</v>
      </c>
      <c r="Y728" s="8">
        <v>0</v>
      </c>
      <c r="Z728" s="8">
        <v>3.225806451612903</v>
      </c>
      <c r="AA728" s="8">
        <v>0</v>
      </c>
      <c r="AB728" s="8">
        <v>0</v>
      </c>
      <c r="AC728" s="8">
        <v>0</v>
      </c>
      <c r="AD728" s="8">
        <v>0</v>
      </c>
      <c r="AE728" s="8">
        <v>15.486725663716813</v>
      </c>
      <c r="AF728" s="8">
        <v>0</v>
      </c>
      <c r="AG728" s="8">
        <v>0</v>
      </c>
      <c r="AH728" s="8">
        <v>0</v>
      </c>
      <c r="AI728" s="8">
        <v>0</v>
      </c>
      <c r="AJ728" s="8">
        <v>0</v>
      </c>
      <c r="AK728" s="8">
        <v>3.5714285714285712</v>
      </c>
      <c r="AL728" s="8">
        <v>0</v>
      </c>
      <c r="AM728" s="8">
        <v>0</v>
      </c>
      <c r="AN728" s="8">
        <v>0</v>
      </c>
      <c r="AO728" s="8">
        <v>10.570469798657719</v>
      </c>
      <c r="AP728" s="8">
        <v>0</v>
      </c>
      <c r="AQ728" s="8">
        <v>0</v>
      </c>
      <c r="AR728" s="8">
        <v>0</v>
      </c>
      <c r="AS728" s="8">
        <v>0</v>
      </c>
      <c r="AT728" s="8">
        <v>7.6923076923076925</v>
      </c>
      <c r="AU728" s="8">
        <v>4.5454545454545459</v>
      </c>
      <c r="AV728" s="8">
        <v>16.666666666666664</v>
      </c>
      <c r="AW728" s="8">
        <v>0</v>
      </c>
      <c r="AX728" s="8">
        <v>10.656620021528525</v>
      </c>
      <c r="AY728" s="8">
        <v>3.6585365853658534</v>
      </c>
      <c r="AZ728" s="8">
        <v>0</v>
      </c>
      <c r="BA728" s="8">
        <v>10.805084745762713</v>
      </c>
      <c r="BB728" s="8">
        <v>4.1666666666666661</v>
      </c>
      <c r="BC728" s="8">
        <v>7.3118279569892479</v>
      </c>
      <c r="BD728" s="8">
        <v>14.285714285714285</v>
      </c>
      <c r="BE728" s="8">
        <v>22.018348623853214</v>
      </c>
      <c r="BF728" s="8">
        <v>17.241379310344829</v>
      </c>
      <c r="BG728" s="8">
        <v>16.666666666666664</v>
      </c>
    </row>
    <row r="729" spans="1:59" ht="15" customHeight="1" x14ac:dyDescent="0.25">
      <c r="A729" s="94"/>
      <c r="B729" s="4" t="s">
        <v>10</v>
      </c>
      <c r="C729" s="10">
        <v>100</v>
      </c>
      <c r="D729" s="10">
        <v>100</v>
      </c>
      <c r="E729" s="10">
        <v>100</v>
      </c>
      <c r="F729" s="10">
        <v>100</v>
      </c>
      <c r="G729" s="10">
        <v>0</v>
      </c>
      <c r="H729" s="10">
        <v>100</v>
      </c>
      <c r="I729" s="10">
        <v>0</v>
      </c>
      <c r="J729" s="10">
        <v>100</v>
      </c>
      <c r="K729" s="10">
        <v>100</v>
      </c>
      <c r="L729" s="10">
        <v>100</v>
      </c>
      <c r="M729" s="10">
        <v>100</v>
      </c>
      <c r="N729" s="10">
        <v>100</v>
      </c>
      <c r="O729" s="10">
        <v>100</v>
      </c>
      <c r="P729" s="10">
        <v>100</v>
      </c>
      <c r="Q729" s="10">
        <v>100</v>
      </c>
      <c r="R729" s="10">
        <v>100</v>
      </c>
      <c r="S729" s="10">
        <v>100</v>
      </c>
      <c r="T729" s="10">
        <v>100</v>
      </c>
      <c r="U729" s="10">
        <v>100</v>
      </c>
      <c r="V729" s="10">
        <v>100</v>
      </c>
      <c r="W729" s="10">
        <v>100</v>
      </c>
      <c r="X729" s="10">
        <v>100</v>
      </c>
      <c r="Y729" s="10">
        <v>100</v>
      </c>
      <c r="Z729" s="10">
        <v>100</v>
      </c>
      <c r="AA729" s="10">
        <v>100</v>
      </c>
      <c r="AB729" s="10">
        <v>100</v>
      </c>
      <c r="AC729" s="10">
        <v>100</v>
      </c>
      <c r="AD729" s="10">
        <v>100</v>
      </c>
      <c r="AE729" s="10">
        <v>100</v>
      </c>
      <c r="AF729" s="10">
        <v>100</v>
      </c>
      <c r="AG729" s="10">
        <v>100</v>
      </c>
      <c r="AH729" s="10">
        <v>100</v>
      </c>
      <c r="AI729" s="10">
        <v>100</v>
      </c>
      <c r="AJ729" s="10">
        <v>100</v>
      </c>
      <c r="AK729" s="10">
        <v>100</v>
      </c>
      <c r="AL729" s="10">
        <v>100</v>
      </c>
      <c r="AM729" s="10">
        <v>100</v>
      </c>
      <c r="AN729" s="10">
        <v>100</v>
      </c>
      <c r="AO729" s="10">
        <v>100</v>
      </c>
      <c r="AP729" s="10">
        <v>100</v>
      </c>
      <c r="AQ729" s="10">
        <v>100</v>
      </c>
      <c r="AR729" s="10">
        <v>100</v>
      </c>
      <c r="AS729" s="10">
        <v>100</v>
      </c>
      <c r="AT729" s="10">
        <v>100</v>
      </c>
      <c r="AU729" s="10">
        <v>100</v>
      </c>
      <c r="AV729" s="10">
        <v>100</v>
      </c>
      <c r="AW729" s="10">
        <v>100</v>
      </c>
      <c r="AX729" s="10">
        <v>100</v>
      </c>
      <c r="AY729" s="10">
        <v>100</v>
      </c>
      <c r="AZ729" s="10">
        <v>100</v>
      </c>
      <c r="BA729" s="10">
        <v>100</v>
      </c>
      <c r="BB729" s="10">
        <v>100</v>
      </c>
      <c r="BC729" s="10">
        <v>100</v>
      </c>
      <c r="BD729" s="10">
        <v>100</v>
      </c>
      <c r="BE729" s="10">
        <v>100</v>
      </c>
      <c r="BF729" s="10">
        <v>100</v>
      </c>
      <c r="BG729" s="10">
        <v>100</v>
      </c>
    </row>
    <row r="730" spans="1:59" ht="15.75" thickTop="1" x14ac:dyDescent="0.25"/>
    <row r="732" spans="1:59" x14ac:dyDescent="0.25">
      <c r="A732" s="38" t="s">
        <v>284</v>
      </c>
    </row>
    <row r="734" spans="1:59" ht="14.1" customHeight="1" x14ac:dyDescent="0.25">
      <c r="A734" s="103"/>
      <c r="B734" s="1" t="s">
        <v>59</v>
      </c>
      <c r="C734" s="1" t="s">
        <v>285</v>
      </c>
      <c r="D734" s="1" t="s">
        <v>286</v>
      </c>
      <c r="E734" s="1" t="s">
        <v>247</v>
      </c>
      <c r="F734" s="1" t="s">
        <v>224</v>
      </c>
    </row>
    <row r="735" spans="1:59" ht="15" customHeight="1" x14ac:dyDescent="0.25">
      <c r="A735" s="17" t="s">
        <v>254</v>
      </c>
      <c r="B735" s="26">
        <v>555.39202185792385</v>
      </c>
      <c r="C735" s="26">
        <v>1370</v>
      </c>
      <c r="D735" s="26">
        <v>149</v>
      </c>
      <c r="E735" s="27">
        <v>540</v>
      </c>
      <c r="F735" s="18">
        <v>915</v>
      </c>
    </row>
    <row r="737" spans="1:7" x14ac:dyDescent="0.25">
      <c r="A737" s="38" t="s">
        <v>287</v>
      </c>
    </row>
    <row r="739" spans="1:7" x14ac:dyDescent="0.25">
      <c r="A739" s="38" t="s">
        <v>12</v>
      </c>
    </row>
    <row r="741" spans="1:7" ht="14.1" customHeight="1" x14ac:dyDescent="0.25">
      <c r="A741" s="95"/>
      <c r="B741" s="95"/>
      <c r="C741" s="98" t="s">
        <v>10</v>
      </c>
      <c r="D741" s="98"/>
    </row>
    <row r="742" spans="1:7" ht="14.1" customHeight="1" x14ac:dyDescent="0.25">
      <c r="A742" s="96"/>
      <c r="B742" s="96"/>
      <c r="C742" s="99" t="s">
        <v>10</v>
      </c>
      <c r="D742" s="99"/>
    </row>
    <row r="743" spans="1:7" ht="28.15" customHeight="1" x14ac:dyDescent="0.25">
      <c r="A743" s="97"/>
      <c r="B743" s="97"/>
      <c r="C743" s="13" t="s">
        <v>1</v>
      </c>
      <c r="D743" s="13" t="s">
        <v>2</v>
      </c>
    </row>
    <row r="744" spans="1:7" ht="15" customHeight="1" x14ac:dyDescent="0.25">
      <c r="A744" s="92" t="s">
        <v>288</v>
      </c>
      <c r="B744" s="2" t="s">
        <v>55</v>
      </c>
      <c r="C744" s="5">
        <v>929</v>
      </c>
      <c r="D744" s="6">
        <v>91.889218595450046</v>
      </c>
    </row>
    <row r="745" spans="1:7" ht="40.15" customHeight="1" x14ac:dyDescent="0.25">
      <c r="A745" s="93"/>
      <c r="B745" s="3" t="s">
        <v>289</v>
      </c>
      <c r="C745" s="7">
        <v>82</v>
      </c>
      <c r="D745" s="8">
        <v>8.1107814045499502</v>
      </c>
    </row>
    <row r="746" spans="1:7" ht="15" customHeight="1" x14ac:dyDescent="0.25">
      <c r="A746" s="94"/>
      <c r="B746" s="4" t="s">
        <v>10</v>
      </c>
      <c r="C746" s="9">
        <v>1011</v>
      </c>
      <c r="D746" s="10">
        <v>100</v>
      </c>
    </row>
    <row r="747" spans="1:7" ht="16.5" thickTop="1" thickBot="1" x14ac:dyDescent="0.3"/>
    <row r="748" spans="1:7" ht="15.75" thickTop="1" x14ac:dyDescent="0.25">
      <c r="A748" s="79" t="s">
        <v>20</v>
      </c>
      <c r="B748" s="79"/>
      <c r="C748" s="79"/>
      <c r="D748" s="28" t="s">
        <v>10</v>
      </c>
      <c r="E748" s="82" t="s">
        <v>288</v>
      </c>
      <c r="F748" s="82"/>
      <c r="G748" s="82"/>
    </row>
    <row r="749" spans="1:7" ht="49.5" thickBot="1" x14ac:dyDescent="0.3">
      <c r="A749" s="81"/>
      <c r="B749" s="81"/>
      <c r="C749" s="81"/>
      <c r="D749" s="29" t="s">
        <v>10</v>
      </c>
      <c r="E749" s="29" t="s">
        <v>55</v>
      </c>
      <c r="F749" s="29" t="s">
        <v>289</v>
      </c>
      <c r="G749" s="29" t="s">
        <v>10</v>
      </c>
    </row>
    <row r="750" spans="1:7" ht="15.75" thickTop="1" x14ac:dyDescent="0.25">
      <c r="A750" s="85" t="s">
        <v>34</v>
      </c>
      <c r="B750" s="31" t="s">
        <v>35</v>
      </c>
      <c r="C750" s="30" t="s">
        <v>1</v>
      </c>
      <c r="D750" s="32">
        <v>20</v>
      </c>
      <c r="E750" s="32">
        <v>1</v>
      </c>
      <c r="F750" s="32">
        <v>19</v>
      </c>
      <c r="G750" s="32">
        <v>20</v>
      </c>
    </row>
    <row r="751" spans="1:7" x14ac:dyDescent="0.25">
      <c r="A751" s="86"/>
      <c r="B751" s="34" t="s">
        <v>36</v>
      </c>
      <c r="C751" s="33" t="s">
        <v>1</v>
      </c>
      <c r="D751" s="35">
        <v>13</v>
      </c>
      <c r="E751" s="35">
        <v>0</v>
      </c>
      <c r="F751" s="35">
        <v>13</v>
      </c>
      <c r="G751" s="35">
        <v>13</v>
      </c>
    </row>
    <row r="752" spans="1:7" x14ac:dyDescent="0.25">
      <c r="A752" s="86"/>
      <c r="B752" s="34" t="s">
        <v>37</v>
      </c>
      <c r="C752" s="33" t="s">
        <v>1</v>
      </c>
      <c r="D752" s="35">
        <v>15</v>
      </c>
      <c r="E752" s="35">
        <v>0</v>
      </c>
      <c r="F752" s="35">
        <v>15</v>
      </c>
      <c r="G752" s="35">
        <v>15</v>
      </c>
    </row>
    <row r="753" spans="1:7" x14ac:dyDescent="0.25">
      <c r="A753" s="86"/>
      <c r="B753" s="34" t="s">
        <v>38</v>
      </c>
      <c r="C753" s="33" t="s">
        <v>1</v>
      </c>
      <c r="D753" s="35">
        <v>17</v>
      </c>
      <c r="E753" s="35">
        <v>1</v>
      </c>
      <c r="F753" s="35">
        <v>16</v>
      </c>
      <c r="G753" s="35">
        <v>17</v>
      </c>
    </row>
    <row r="754" spans="1:7" x14ac:dyDescent="0.25">
      <c r="A754" s="86"/>
      <c r="B754" s="34" t="s">
        <v>39</v>
      </c>
      <c r="C754" s="33" t="s">
        <v>1</v>
      </c>
      <c r="D754" s="35">
        <v>2</v>
      </c>
      <c r="E754" s="35">
        <v>0</v>
      </c>
      <c r="F754" s="35">
        <v>2</v>
      </c>
      <c r="G754" s="35">
        <v>2</v>
      </c>
    </row>
    <row r="755" spans="1:7" x14ac:dyDescent="0.25">
      <c r="A755" s="86"/>
      <c r="B755" s="34" t="s">
        <v>40</v>
      </c>
      <c r="C755" s="33" t="s">
        <v>1</v>
      </c>
      <c r="D755" s="35">
        <v>1</v>
      </c>
      <c r="E755" s="35">
        <v>0</v>
      </c>
      <c r="F755" s="35">
        <v>1</v>
      </c>
      <c r="G755" s="35">
        <v>1</v>
      </c>
    </row>
    <row r="756" spans="1:7" x14ac:dyDescent="0.25">
      <c r="A756" s="86"/>
      <c r="B756" s="34" t="s">
        <v>41</v>
      </c>
      <c r="C756" s="33" t="s">
        <v>1</v>
      </c>
      <c r="D756" s="35">
        <v>9</v>
      </c>
      <c r="E756" s="35">
        <v>0</v>
      </c>
      <c r="F756" s="35">
        <v>9</v>
      </c>
      <c r="G756" s="35">
        <v>9</v>
      </c>
    </row>
    <row r="757" spans="1:7" x14ac:dyDescent="0.25">
      <c r="A757" s="86"/>
      <c r="B757" s="34" t="s">
        <v>42</v>
      </c>
      <c r="C757" s="33" t="s">
        <v>1</v>
      </c>
      <c r="D757" s="35">
        <v>1</v>
      </c>
      <c r="E757" s="35">
        <v>0</v>
      </c>
      <c r="F757" s="35">
        <v>1</v>
      </c>
      <c r="G757" s="35">
        <v>1</v>
      </c>
    </row>
    <row r="758" spans="1:7" x14ac:dyDescent="0.25">
      <c r="A758" s="86"/>
      <c r="B758" s="34" t="s">
        <v>43</v>
      </c>
      <c r="C758" s="33" t="s">
        <v>1</v>
      </c>
      <c r="D758" s="35">
        <v>2</v>
      </c>
      <c r="E758" s="35">
        <v>0</v>
      </c>
      <c r="F758" s="35">
        <v>2</v>
      </c>
      <c r="G758" s="35">
        <v>2</v>
      </c>
    </row>
    <row r="759" spans="1:7" x14ac:dyDescent="0.25">
      <c r="A759" s="86"/>
      <c r="B759" s="34" t="s">
        <v>44</v>
      </c>
      <c r="C759" s="33" t="s">
        <v>1</v>
      </c>
      <c r="D759" s="35">
        <v>913</v>
      </c>
      <c r="E759" s="35">
        <v>909</v>
      </c>
      <c r="F759" s="35">
        <v>4</v>
      </c>
      <c r="G759" s="35">
        <v>913</v>
      </c>
    </row>
    <row r="760" spans="1:7" x14ac:dyDescent="0.25">
      <c r="A760" s="86"/>
      <c r="B760" s="34" t="s">
        <v>45</v>
      </c>
      <c r="C760" s="33" t="s">
        <v>1</v>
      </c>
      <c r="D760" s="35">
        <v>3</v>
      </c>
      <c r="E760" s="35">
        <v>3</v>
      </c>
      <c r="F760" s="35">
        <v>0</v>
      </c>
      <c r="G760" s="35">
        <v>3</v>
      </c>
    </row>
    <row r="761" spans="1:7" x14ac:dyDescent="0.25">
      <c r="A761" s="86"/>
      <c r="B761" s="34" t="s">
        <v>46</v>
      </c>
      <c r="C761" s="33" t="s">
        <v>1</v>
      </c>
      <c r="D761" s="35">
        <v>1</v>
      </c>
      <c r="E761" s="35">
        <v>1</v>
      </c>
      <c r="F761" s="35">
        <v>0</v>
      </c>
      <c r="G761" s="35">
        <v>1</v>
      </c>
    </row>
    <row r="762" spans="1:7" x14ac:dyDescent="0.25">
      <c r="A762" s="86"/>
      <c r="B762" s="34" t="s">
        <v>47</v>
      </c>
      <c r="C762" s="33" t="s">
        <v>1</v>
      </c>
      <c r="D762" s="35">
        <v>4</v>
      </c>
      <c r="E762" s="35">
        <v>4</v>
      </c>
      <c r="F762" s="35">
        <v>0</v>
      </c>
      <c r="G762" s="35">
        <v>4</v>
      </c>
    </row>
    <row r="763" spans="1:7" x14ac:dyDescent="0.25">
      <c r="A763" s="86"/>
      <c r="B763" s="34" t="s">
        <v>48</v>
      </c>
      <c r="C763" s="33" t="s">
        <v>1</v>
      </c>
      <c r="D763" s="35">
        <v>1</v>
      </c>
      <c r="E763" s="35">
        <v>1</v>
      </c>
      <c r="F763" s="35">
        <v>0</v>
      </c>
      <c r="G763" s="35">
        <v>1</v>
      </c>
    </row>
    <row r="764" spans="1:7" x14ac:dyDescent="0.25">
      <c r="A764" s="86"/>
      <c r="B764" s="34" t="s">
        <v>49</v>
      </c>
      <c r="C764" s="33" t="s">
        <v>1</v>
      </c>
      <c r="D764" s="35">
        <v>6</v>
      </c>
      <c r="E764" s="35">
        <v>6</v>
      </c>
      <c r="F764" s="35">
        <v>0</v>
      </c>
      <c r="G764" s="35">
        <v>6</v>
      </c>
    </row>
    <row r="765" spans="1:7" x14ac:dyDescent="0.25">
      <c r="A765" s="86"/>
      <c r="B765" s="34" t="s">
        <v>50</v>
      </c>
      <c r="C765" s="33" t="s">
        <v>1</v>
      </c>
      <c r="D765" s="35">
        <v>1</v>
      </c>
      <c r="E765" s="35">
        <v>1</v>
      </c>
      <c r="F765" s="35">
        <v>0</v>
      </c>
      <c r="G765" s="35">
        <v>1</v>
      </c>
    </row>
    <row r="766" spans="1:7" x14ac:dyDescent="0.25">
      <c r="A766" s="86"/>
      <c r="B766" s="34" t="s">
        <v>51</v>
      </c>
      <c r="C766" s="33" t="s">
        <v>1</v>
      </c>
      <c r="D766" s="35">
        <v>1</v>
      </c>
      <c r="E766" s="35">
        <v>1</v>
      </c>
      <c r="F766" s="35">
        <v>0</v>
      </c>
      <c r="G766" s="35">
        <v>1</v>
      </c>
    </row>
    <row r="767" spans="1:7" x14ac:dyDescent="0.25">
      <c r="A767" s="86"/>
      <c r="B767" s="34" t="s">
        <v>52</v>
      </c>
      <c r="C767" s="33" t="s">
        <v>1</v>
      </c>
      <c r="D767" s="35">
        <v>1</v>
      </c>
      <c r="E767" s="35">
        <v>1</v>
      </c>
      <c r="F767" s="35">
        <v>0</v>
      </c>
      <c r="G767" s="35">
        <v>1</v>
      </c>
    </row>
    <row r="768" spans="1:7" ht="15.75" thickBot="1" x14ac:dyDescent="0.3">
      <c r="A768" s="87"/>
      <c r="B768" s="36" t="s">
        <v>10</v>
      </c>
      <c r="C768" s="36" t="s">
        <v>1</v>
      </c>
      <c r="D768" s="37">
        <v>1011</v>
      </c>
      <c r="E768" s="37">
        <v>929</v>
      </c>
      <c r="F768" s="37">
        <v>82</v>
      </c>
      <c r="G768" s="37">
        <v>1011</v>
      </c>
    </row>
    <row r="769" spans="1:6" ht="15.75" thickTop="1" x14ac:dyDescent="0.25"/>
    <row r="773" spans="1:6" x14ac:dyDescent="0.25">
      <c r="A773" s="73" t="s">
        <v>291</v>
      </c>
    </row>
    <row r="774" spans="1:6" x14ac:dyDescent="0.25">
      <c r="A774" s="74" t="s">
        <v>292</v>
      </c>
    </row>
    <row r="775" spans="1:6" x14ac:dyDescent="0.25">
      <c r="A775" s="73" t="s">
        <v>293</v>
      </c>
    </row>
    <row r="777" spans="1:6" ht="15.75" thickBot="1" x14ac:dyDescent="0.3"/>
    <row r="778" spans="1:6" ht="15.75" customHeight="1" thickTop="1" x14ac:dyDescent="0.25">
      <c r="A778" s="79" t="s">
        <v>20</v>
      </c>
      <c r="B778" s="79"/>
      <c r="C778" s="28" t="s">
        <v>10</v>
      </c>
      <c r="D778" s="82" t="s">
        <v>294</v>
      </c>
      <c r="E778" s="82"/>
      <c r="F778" s="75"/>
    </row>
    <row r="779" spans="1:6" ht="15" customHeight="1" x14ac:dyDescent="0.25">
      <c r="A779" s="80"/>
      <c r="B779" s="80"/>
      <c r="C779" s="76" t="s">
        <v>10</v>
      </c>
      <c r="D779" s="83" t="s">
        <v>295</v>
      </c>
      <c r="E779" s="83" t="s">
        <v>296</v>
      </c>
      <c r="F779" s="75"/>
    </row>
    <row r="780" spans="1:6" x14ac:dyDescent="0.25">
      <c r="A780" s="80"/>
      <c r="B780" s="80"/>
      <c r="C780" s="76" t="s">
        <v>10</v>
      </c>
      <c r="D780" s="83"/>
      <c r="E780" s="83"/>
      <c r="F780" s="75"/>
    </row>
    <row r="781" spans="1:6" ht="15.75" thickBot="1" x14ac:dyDescent="0.3">
      <c r="A781" s="81"/>
      <c r="B781" s="81"/>
      <c r="C781" s="29" t="s">
        <v>10</v>
      </c>
      <c r="D781" s="84"/>
      <c r="E781" s="84"/>
      <c r="F781" s="75"/>
    </row>
    <row r="782" spans="1:6" ht="15.75" customHeight="1" thickTop="1" x14ac:dyDescent="0.25">
      <c r="A782" s="85" t="s">
        <v>172</v>
      </c>
      <c r="B782" s="30" t="s">
        <v>59</v>
      </c>
      <c r="C782" s="77">
        <v>2.7700803212851461</v>
      </c>
      <c r="D782" s="77">
        <v>2.6488812392426895</v>
      </c>
      <c r="E782" s="77">
        <v>2.9397590361445753</v>
      </c>
      <c r="F782" s="75"/>
    </row>
    <row r="783" spans="1:6" x14ac:dyDescent="0.25">
      <c r="A783" s="86"/>
      <c r="B783" s="33" t="s">
        <v>247</v>
      </c>
      <c r="C783" s="78">
        <v>0</v>
      </c>
      <c r="D783" s="78">
        <v>0</v>
      </c>
      <c r="E783" s="78">
        <v>0</v>
      </c>
      <c r="F783" s="75"/>
    </row>
    <row r="784" spans="1:6" x14ac:dyDescent="0.25">
      <c r="A784" s="86"/>
      <c r="B784" s="33" t="s">
        <v>285</v>
      </c>
      <c r="C784" s="35">
        <v>25</v>
      </c>
      <c r="D784" s="35">
        <v>23</v>
      </c>
      <c r="E784" s="35">
        <v>25</v>
      </c>
      <c r="F784" s="75"/>
    </row>
    <row r="785" spans="1:6" x14ac:dyDescent="0.25">
      <c r="A785" s="86"/>
      <c r="B785" s="33" t="s">
        <v>286</v>
      </c>
      <c r="C785" s="35">
        <v>0</v>
      </c>
      <c r="D785" s="35">
        <v>0</v>
      </c>
      <c r="E785" s="35">
        <v>0</v>
      </c>
      <c r="F785" s="75"/>
    </row>
    <row r="786" spans="1:6" x14ac:dyDescent="0.25">
      <c r="A786" s="86"/>
      <c r="B786" s="33" t="s">
        <v>1</v>
      </c>
      <c r="C786" s="35">
        <v>996</v>
      </c>
      <c r="D786" s="35">
        <v>581</v>
      </c>
      <c r="E786" s="35">
        <v>415</v>
      </c>
      <c r="F786" s="75"/>
    </row>
    <row r="787" spans="1:6" ht="15" customHeight="1" x14ac:dyDescent="0.25">
      <c r="A787" s="86" t="s">
        <v>192</v>
      </c>
      <c r="B787" s="33" t="s">
        <v>59</v>
      </c>
      <c r="C787" s="78">
        <v>1.509036144578312</v>
      </c>
      <c r="D787" s="78">
        <v>1.0998278829604129</v>
      </c>
      <c r="E787" s="78">
        <v>2.0819277108433725</v>
      </c>
      <c r="F787" s="75"/>
    </row>
    <row r="788" spans="1:6" x14ac:dyDescent="0.25">
      <c r="A788" s="86"/>
      <c r="B788" s="33" t="s">
        <v>247</v>
      </c>
      <c r="C788" s="78">
        <v>0</v>
      </c>
      <c r="D788" s="78">
        <v>0</v>
      </c>
      <c r="E788" s="78">
        <v>0</v>
      </c>
      <c r="F788" s="75"/>
    </row>
    <row r="789" spans="1:6" x14ac:dyDescent="0.25">
      <c r="A789" s="86"/>
      <c r="B789" s="33" t="s">
        <v>285</v>
      </c>
      <c r="C789" s="35">
        <v>32</v>
      </c>
      <c r="D789" s="35">
        <v>31</v>
      </c>
      <c r="E789" s="35">
        <v>32</v>
      </c>
      <c r="F789" s="75"/>
    </row>
    <row r="790" spans="1:6" x14ac:dyDescent="0.25">
      <c r="A790" s="86"/>
      <c r="B790" s="33" t="s">
        <v>286</v>
      </c>
      <c r="C790" s="35">
        <v>0</v>
      </c>
      <c r="D790" s="35">
        <v>0</v>
      </c>
      <c r="E790" s="35">
        <v>0</v>
      </c>
      <c r="F790" s="75"/>
    </row>
    <row r="791" spans="1:6" ht="15.75" thickBot="1" x14ac:dyDescent="0.3">
      <c r="A791" s="87"/>
      <c r="B791" s="36" t="s">
        <v>1</v>
      </c>
      <c r="C791" s="37">
        <v>996</v>
      </c>
      <c r="D791" s="37">
        <v>581</v>
      </c>
      <c r="E791" s="37">
        <v>415</v>
      </c>
      <c r="F791" s="75"/>
    </row>
    <row r="792" spans="1:6" ht="15.75" thickTop="1" x14ac:dyDescent="0.25"/>
  </sheetData>
  <sortState xmlns:xlrd2="http://schemas.microsoft.com/office/spreadsheetml/2017/richdata2" ref="B201:X221">
    <sortCondition descending="1" ref="C201:C221"/>
  </sortState>
  <mergeCells count="456">
    <mergeCell ref="AX642:BC642"/>
    <mergeCell ref="BE642:BK642"/>
    <mergeCell ref="A644:A646"/>
    <mergeCell ref="A4:B4"/>
    <mergeCell ref="A5:A11"/>
    <mergeCell ref="A17:B19"/>
    <mergeCell ref="C17:D17"/>
    <mergeCell ref="E17:P17"/>
    <mergeCell ref="C18:D18"/>
    <mergeCell ref="E18:F18"/>
    <mergeCell ref="G18:H18"/>
    <mergeCell ref="I18:J18"/>
    <mergeCell ref="K18:L18"/>
    <mergeCell ref="M18:N18"/>
    <mergeCell ref="O18:P18"/>
    <mergeCell ref="A50:A67"/>
    <mergeCell ref="A69:A71"/>
    <mergeCell ref="C69:H69"/>
    <mergeCell ref="I69:J69"/>
    <mergeCell ref="K69:L69"/>
    <mergeCell ref="A20:A26"/>
    <mergeCell ref="A47:B49"/>
    <mergeCell ref="C47:D47"/>
    <mergeCell ref="E47:P47"/>
    <mergeCell ref="C48:D48"/>
    <mergeCell ref="E48:F48"/>
    <mergeCell ref="G48:H48"/>
    <mergeCell ref="I48:J48"/>
    <mergeCell ref="K48:L48"/>
    <mergeCell ref="M48:N48"/>
    <mergeCell ref="O48:P48"/>
    <mergeCell ref="A28:B30"/>
    <mergeCell ref="C28:D28"/>
    <mergeCell ref="E28:P28"/>
    <mergeCell ref="C29:D29"/>
    <mergeCell ref="E29:F29"/>
    <mergeCell ref="G29:H29"/>
    <mergeCell ref="I29:J29"/>
    <mergeCell ref="K29:L29"/>
    <mergeCell ref="A78:B80"/>
    <mergeCell ref="C78:D78"/>
    <mergeCell ref="E78:P78"/>
    <mergeCell ref="Q78:T78"/>
    <mergeCell ref="U78:X78"/>
    <mergeCell ref="C79:D79"/>
    <mergeCell ref="E79:F79"/>
    <mergeCell ref="G79:H79"/>
    <mergeCell ref="I79:J79"/>
    <mergeCell ref="K79:L79"/>
    <mergeCell ref="M79:N79"/>
    <mergeCell ref="O79:P79"/>
    <mergeCell ref="Q79:R79"/>
    <mergeCell ref="S79:T79"/>
    <mergeCell ref="U79:V79"/>
    <mergeCell ref="W79:X79"/>
    <mergeCell ref="A109:A192"/>
    <mergeCell ref="A198:B200"/>
    <mergeCell ref="C198:D198"/>
    <mergeCell ref="E198:P198"/>
    <mergeCell ref="Q198:T198"/>
    <mergeCell ref="U106:X106"/>
    <mergeCell ref="C107:D107"/>
    <mergeCell ref="E107:F107"/>
    <mergeCell ref="G107:H107"/>
    <mergeCell ref="I107:J107"/>
    <mergeCell ref="K107:L107"/>
    <mergeCell ref="M107:N107"/>
    <mergeCell ref="O107:P107"/>
    <mergeCell ref="Q107:R107"/>
    <mergeCell ref="S107:T107"/>
    <mergeCell ref="U107:V107"/>
    <mergeCell ref="W107:X107"/>
    <mergeCell ref="A106:B108"/>
    <mergeCell ref="C106:D106"/>
    <mergeCell ref="E106:P106"/>
    <mergeCell ref="Q106:T106"/>
    <mergeCell ref="U198:X198"/>
    <mergeCell ref="C199:D199"/>
    <mergeCell ref="E199:F199"/>
    <mergeCell ref="G199:H199"/>
    <mergeCell ref="I199:J199"/>
    <mergeCell ref="K199:L199"/>
    <mergeCell ref="M199:N199"/>
    <mergeCell ref="O199:P199"/>
    <mergeCell ref="Q199:R199"/>
    <mergeCell ref="S199:T199"/>
    <mergeCell ref="U199:V199"/>
    <mergeCell ref="W199:X199"/>
    <mergeCell ref="A229:A254"/>
    <mergeCell ref="A258:B260"/>
    <mergeCell ref="C258:D258"/>
    <mergeCell ref="E258:P258"/>
    <mergeCell ref="Q258:T258"/>
    <mergeCell ref="U226:X226"/>
    <mergeCell ref="C227:D227"/>
    <mergeCell ref="E227:F227"/>
    <mergeCell ref="G227:H227"/>
    <mergeCell ref="I227:J227"/>
    <mergeCell ref="K227:L227"/>
    <mergeCell ref="M227:N227"/>
    <mergeCell ref="O227:P227"/>
    <mergeCell ref="Q227:R227"/>
    <mergeCell ref="S227:T227"/>
    <mergeCell ref="U227:V227"/>
    <mergeCell ref="W227:X227"/>
    <mergeCell ref="A226:B228"/>
    <mergeCell ref="C226:D226"/>
    <mergeCell ref="E226:P226"/>
    <mergeCell ref="Q226:T226"/>
    <mergeCell ref="A261:A291"/>
    <mergeCell ref="A295:B297"/>
    <mergeCell ref="D295:I295"/>
    <mergeCell ref="J295:AB295"/>
    <mergeCell ref="AC295:AW295"/>
    <mergeCell ref="U258:X258"/>
    <mergeCell ref="C259:D259"/>
    <mergeCell ref="E259:F259"/>
    <mergeCell ref="G259:H259"/>
    <mergeCell ref="I259:J259"/>
    <mergeCell ref="K259:L259"/>
    <mergeCell ref="M259:N259"/>
    <mergeCell ref="O259:P259"/>
    <mergeCell ref="Q259:R259"/>
    <mergeCell ref="S259:T259"/>
    <mergeCell ref="U259:V259"/>
    <mergeCell ref="W259:X259"/>
    <mergeCell ref="A305:A307"/>
    <mergeCell ref="A311:B313"/>
    <mergeCell ref="D311:I311"/>
    <mergeCell ref="J311:AB311"/>
    <mergeCell ref="AC311:AW311"/>
    <mergeCell ref="AX295:AY295"/>
    <mergeCell ref="AZ295:BA295"/>
    <mergeCell ref="BB295:BG295"/>
    <mergeCell ref="A298:A300"/>
    <mergeCell ref="A302:B304"/>
    <mergeCell ref="D302:I302"/>
    <mergeCell ref="J302:AB302"/>
    <mergeCell ref="AC302:AW302"/>
    <mergeCell ref="AX302:AY302"/>
    <mergeCell ref="AZ302:BA302"/>
    <mergeCell ref="BB302:BG302"/>
    <mergeCell ref="A321:A323"/>
    <mergeCell ref="A327:B329"/>
    <mergeCell ref="D327:I327"/>
    <mergeCell ref="J327:AB327"/>
    <mergeCell ref="AC327:AW327"/>
    <mergeCell ref="AX311:AY311"/>
    <mergeCell ref="AZ311:BE311"/>
    <mergeCell ref="A314:A316"/>
    <mergeCell ref="A318:B320"/>
    <mergeCell ref="D318:I318"/>
    <mergeCell ref="J318:AB318"/>
    <mergeCell ref="AC318:AW318"/>
    <mergeCell ref="AX318:AY318"/>
    <mergeCell ref="AZ318:BE318"/>
    <mergeCell ref="A338:A341"/>
    <mergeCell ref="A345:B347"/>
    <mergeCell ref="D345:I345"/>
    <mergeCell ref="J345:AB345"/>
    <mergeCell ref="AC345:AW345"/>
    <mergeCell ref="AX327:AY327"/>
    <mergeCell ref="AZ327:BA327"/>
    <mergeCell ref="BB327:BG327"/>
    <mergeCell ref="A330:A333"/>
    <mergeCell ref="A335:B337"/>
    <mergeCell ref="D335:I335"/>
    <mergeCell ref="J335:AB335"/>
    <mergeCell ref="AC335:AW335"/>
    <mergeCell ref="AX335:AY335"/>
    <mergeCell ref="AZ335:BA335"/>
    <mergeCell ref="BB335:BG335"/>
    <mergeCell ref="A359:A365"/>
    <mergeCell ref="A367:B368"/>
    <mergeCell ref="D367:I367"/>
    <mergeCell ref="J367:AB367"/>
    <mergeCell ref="AC367:AW367"/>
    <mergeCell ref="AX345:AY345"/>
    <mergeCell ref="AZ345:BA345"/>
    <mergeCell ref="BB345:BG345"/>
    <mergeCell ref="A348:A354"/>
    <mergeCell ref="A356:B358"/>
    <mergeCell ref="D356:I356"/>
    <mergeCell ref="J356:AB356"/>
    <mergeCell ref="AC356:AW356"/>
    <mergeCell ref="AX356:AY356"/>
    <mergeCell ref="AZ356:BA356"/>
    <mergeCell ref="BB356:BG356"/>
    <mergeCell ref="A377:A382"/>
    <mergeCell ref="A384:B386"/>
    <mergeCell ref="D384:I384"/>
    <mergeCell ref="J384:AB384"/>
    <mergeCell ref="AC384:AW384"/>
    <mergeCell ref="AX367:AY367"/>
    <mergeCell ref="AZ367:BA367"/>
    <mergeCell ref="BB367:BG367"/>
    <mergeCell ref="A369:A370"/>
    <mergeCell ref="A374:B376"/>
    <mergeCell ref="D374:I374"/>
    <mergeCell ref="J374:AB374"/>
    <mergeCell ref="AC374:AW374"/>
    <mergeCell ref="AX374:AY374"/>
    <mergeCell ref="AZ374:BA374"/>
    <mergeCell ref="BB374:BG374"/>
    <mergeCell ref="AX384:AY384"/>
    <mergeCell ref="AZ384:BA384"/>
    <mergeCell ref="BB384:BG384"/>
    <mergeCell ref="A387:A392"/>
    <mergeCell ref="A404:B406"/>
    <mergeCell ref="D404:I404"/>
    <mergeCell ref="J404:AB404"/>
    <mergeCell ref="AC404:AW404"/>
    <mergeCell ref="AX404:AY404"/>
    <mergeCell ref="AZ404:BA404"/>
    <mergeCell ref="BB404:BG404"/>
    <mergeCell ref="AX414:AY414"/>
    <mergeCell ref="AZ414:BA414"/>
    <mergeCell ref="BB414:BG414"/>
    <mergeCell ref="A396"/>
    <mergeCell ref="A417:A422"/>
    <mergeCell ref="A424:B425"/>
    <mergeCell ref="D424:I424"/>
    <mergeCell ref="J424:AB424"/>
    <mergeCell ref="AC424:AW424"/>
    <mergeCell ref="AX424:AY424"/>
    <mergeCell ref="AZ424:BA424"/>
    <mergeCell ref="BB424:BG424"/>
    <mergeCell ref="A414:B416"/>
    <mergeCell ref="D414:I414"/>
    <mergeCell ref="J414:AB414"/>
    <mergeCell ref="AC414:AW414"/>
    <mergeCell ref="AY433:BD433"/>
    <mergeCell ref="A436:A441"/>
    <mergeCell ref="A443:B445"/>
    <mergeCell ref="D443:I443"/>
    <mergeCell ref="J443:AB443"/>
    <mergeCell ref="AC443:AW443"/>
    <mergeCell ref="AY443:BD443"/>
    <mergeCell ref="A426:A427"/>
    <mergeCell ref="A433:B435"/>
    <mergeCell ref="D433:I433"/>
    <mergeCell ref="J433:AB433"/>
    <mergeCell ref="AC433:AW433"/>
    <mergeCell ref="AY453:BD453"/>
    <mergeCell ref="A455:A456"/>
    <mergeCell ref="A462:B464"/>
    <mergeCell ref="D462:I462"/>
    <mergeCell ref="J462:AB462"/>
    <mergeCell ref="AC462:AW462"/>
    <mergeCell ref="AX462:AY462"/>
    <mergeCell ref="AZ462:BA462"/>
    <mergeCell ref="BB462:BG462"/>
    <mergeCell ref="A453:B454"/>
    <mergeCell ref="D453:I453"/>
    <mergeCell ref="J453:AB453"/>
    <mergeCell ref="AC453:AW453"/>
    <mergeCell ref="AX472:AY472"/>
    <mergeCell ref="AZ472:BA472"/>
    <mergeCell ref="BB472:BG472"/>
    <mergeCell ref="A475:A480"/>
    <mergeCell ref="A482:B483"/>
    <mergeCell ref="D482:I482"/>
    <mergeCell ref="J482:AB482"/>
    <mergeCell ref="AC482:AW482"/>
    <mergeCell ref="AX482:AY482"/>
    <mergeCell ref="AZ482:BA482"/>
    <mergeCell ref="BB482:BG482"/>
    <mergeCell ref="A472:B474"/>
    <mergeCell ref="D472:I472"/>
    <mergeCell ref="J472:AB472"/>
    <mergeCell ref="AC472:AW472"/>
    <mergeCell ref="AY492:BD492"/>
    <mergeCell ref="A495:A500"/>
    <mergeCell ref="A502:B504"/>
    <mergeCell ref="D502:I502"/>
    <mergeCell ref="J502:AB502"/>
    <mergeCell ref="AC502:AW502"/>
    <mergeCell ref="AY502:BD502"/>
    <mergeCell ref="A484:A486"/>
    <mergeCell ref="A492:B494"/>
    <mergeCell ref="D492:I492"/>
    <mergeCell ref="J492:AB492"/>
    <mergeCell ref="AC492:AW492"/>
    <mergeCell ref="AC532:AW532"/>
    <mergeCell ref="AY512:BD512"/>
    <mergeCell ref="A514:A516"/>
    <mergeCell ref="A522:B524"/>
    <mergeCell ref="D522:I522"/>
    <mergeCell ref="J522:AB522"/>
    <mergeCell ref="AC522:AW522"/>
    <mergeCell ref="AX522:AY522"/>
    <mergeCell ref="AZ522:BA522"/>
    <mergeCell ref="BB522:BG522"/>
    <mergeCell ref="AX532:AY532"/>
    <mergeCell ref="AZ532:BA532"/>
    <mergeCell ref="BB532:BG532"/>
    <mergeCell ref="A512:B513"/>
    <mergeCell ref="D512:I512"/>
    <mergeCell ref="J512:AB512"/>
    <mergeCell ref="AC512:AW512"/>
    <mergeCell ref="AC562:AW562"/>
    <mergeCell ref="AY562:BD562"/>
    <mergeCell ref="A544:A546"/>
    <mergeCell ref="A552:B554"/>
    <mergeCell ref="D552:I552"/>
    <mergeCell ref="J552:AB552"/>
    <mergeCell ref="AC552:AW552"/>
    <mergeCell ref="A535:A540"/>
    <mergeCell ref="A542:B543"/>
    <mergeCell ref="D542:I542"/>
    <mergeCell ref="J542:AB542"/>
    <mergeCell ref="AC542:AW542"/>
    <mergeCell ref="AX542:AY542"/>
    <mergeCell ref="AZ542:BA542"/>
    <mergeCell ref="BB542:BG542"/>
    <mergeCell ref="AY552:BD552"/>
    <mergeCell ref="AY572:BD572"/>
    <mergeCell ref="A574:A576"/>
    <mergeCell ref="A582:B584"/>
    <mergeCell ref="D582:I582"/>
    <mergeCell ref="J582:AB582"/>
    <mergeCell ref="AC582:AW582"/>
    <mergeCell ref="AX582:BC582"/>
    <mergeCell ref="BD582:BE582"/>
    <mergeCell ref="A565:A570"/>
    <mergeCell ref="A572:B573"/>
    <mergeCell ref="D572:I572"/>
    <mergeCell ref="J572:AB572"/>
    <mergeCell ref="AC572:AW572"/>
    <mergeCell ref="BF582:BG582"/>
    <mergeCell ref="BH582:BM582"/>
    <mergeCell ref="A585:A591"/>
    <mergeCell ref="A593:B595"/>
    <mergeCell ref="D593:I593"/>
    <mergeCell ref="J593:AD593"/>
    <mergeCell ref="AE593:AW593"/>
    <mergeCell ref="AX593:BC593"/>
    <mergeCell ref="BD593:BE593"/>
    <mergeCell ref="BF593:BG593"/>
    <mergeCell ref="BH593:BM593"/>
    <mergeCell ref="AX604:BC604"/>
    <mergeCell ref="BD604:BE604"/>
    <mergeCell ref="BF604:BG604"/>
    <mergeCell ref="BH604:BM604"/>
    <mergeCell ref="A606:A608"/>
    <mergeCell ref="A596:A602"/>
    <mergeCell ref="A604:B605"/>
    <mergeCell ref="D604:I604"/>
    <mergeCell ref="J604:AB604"/>
    <mergeCell ref="AC604:AW604"/>
    <mergeCell ref="BE614:BJ614"/>
    <mergeCell ref="A617:A623"/>
    <mergeCell ref="A625:B627"/>
    <mergeCell ref="D625:I625"/>
    <mergeCell ref="J625:AB625"/>
    <mergeCell ref="AC625:AW625"/>
    <mergeCell ref="AX625:BC625"/>
    <mergeCell ref="BE625:BJ625"/>
    <mergeCell ref="A614:B616"/>
    <mergeCell ref="D614:I614"/>
    <mergeCell ref="J614:AB614"/>
    <mergeCell ref="AC614:AW614"/>
    <mergeCell ref="AX614:BC614"/>
    <mergeCell ref="AD659:DH659"/>
    <mergeCell ref="DI659:DM659"/>
    <mergeCell ref="AX636:BC636"/>
    <mergeCell ref="BE636:BJ636"/>
    <mergeCell ref="A638:A640"/>
    <mergeCell ref="A653:B654"/>
    <mergeCell ref="D653:X653"/>
    <mergeCell ref="Y653:AB653"/>
    <mergeCell ref="AC653:DG653"/>
    <mergeCell ref="A636:B637"/>
    <mergeCell ref="D636:I636"/>
    <mergeCell ref="J636:AB636"/>
    <mergeCell ref="AC636:AW636"/>
    <mergeCell ref="DH653:DL653"/>
    <mergeCell ref="A642:B643"/>
    <mergeCell ref="D642:I642"/>
    <mergeCell ref="AC711:AW711"/>
    <mergeCell ref="AX711:AY711"/>
    <mergeCell ref="AZ711:BA711"/>
    <mergeCell ref="BB711:BG711"/>
    <mergeCell ref="A668:C669"/>
    <mergeCell ref="E668:Y668"/>
    <mergeCell ref="Z668:AC668"/>
    <mergeCell ref="AD668:DH668"/>
    <mergeCell ref="A681:B682"/>
    <mergeCell ref="D681:X681"/>
    <mergeCell ref="Y681:AB681"/>
    <mergeCell ref="AC681:DG681"/>
    <mergeCell ref="DH681:DL681"/>
    <mergeCell ref="A683:A685"/>
    <mergeCell ref="A687:C688"/>
    <mergeCell ref="E687:Y687"/>
    <mergeCell ref="Z687:AC687"/>
    <mergeCell ref="AD687:DH687"/>
    <mergeCell ref="DI687:DM687"/>
    <mergeCell ref="Z696:AC696"/>
    <mergeCell ref="AD696:DH696"/>
    <mergeCell ref="DI696:DM696"/>
    <mergeCell ref="DI668:DM668"/>
    <mergeCell ref="AX721:AY721"/>
    <mergeCell ref="AZ721:BA721"/>
    <mergeCell ref="BB721:BG721"/>
    <mergeCell ref="A724:A729"/>
    <mergeCell ref="A734"/>
    <mergeCell ref="A714:A719"/>
    <mergeCell ref="A721:B723"/>
    <mergeCell ref="D721:I721"/>
    <mergeCell ref="J721:AB721"/>
    <mergeCell ref="AC721:AW721"/>
    <mergeCell ref="C741:D741"/>
    <mergeCell ref="C742:D742"/>
    <mergeCell ref="A744:A746"/>
    <mergeCell ref="A748:C749"/>
    <mergeCell ref="A661:A666"/>
    <mergeCell ref="A628:A634"/>
    <mergeCell ref="A670:A675"/>
    <mergeCell ref="A711:B713"/>
    <mergeCell ref="D711:I711"/>
    <mergeCell ref="A655:A657"/>
    <mergeCell ref="A659:C660"/>
    <mergeCell ref="E659:Y659"/>
    <mergeCell ref="A689:A694"/>
    <mergeCell ref="A696:C697"/>
    <mergeCell ref="E696:Y696"/>
    <mergeCell ref="A698:A703"/>
    <mergeCell ref="J711:AB711"/>
    <mergeCell ref="Z659:AC659"/>
    <mergeCell ref="J642:AB642"/>
    <mergeCell ref="AC642:AW642"/>
    <mergeCell ref="A778:B781"/>
    <mergeCell ref="D778:E778"/>
    <mergeCell ref="D779:D781"/>
    <mergeCell ref="E779:E781"/>
    <mergeCell ref="A782:A786"/>
    <mergeCell ref="A787:A791"/>
    <mergeCell ref="M29:N29"/>
    <mergeCell ref="O29:P29"/>
    <mergeCell ref="A31:A43"/>
    <mergeCell ref="A555:A560"/>
    <mergeCell ref="A562:B564"/>
    <mergeCell ref="D562:I562"/>
    <mergeCell ref="J562:AB562"/>
    <mergeCell ref="A525:A530"/>
    <mergeCell ref="A532:B534"/>
    <mergeCell ref="D532:I532"/>
    <mergeCell ref="J532:AB532"/>
    <mergeCell ref="A505:A510"/>
    <mergeCell ref="A465:A470"/>
    <mergeCell ref="A446:A451"/>
    <mergeCell ref="A407:A412"/>
    <mergeCell ref="E748:G748"/>
    <mergeCell ref="A750:A768"/>
    <mergeCell ref="A741:B74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0b0f1f-f375-43f3-b614-2305e6766b8f" xsi:nil="true"/>
    <lcf76f155ced4ddcb4097134ff3c332f xmlns="a20d423a-85ed-45f2-977f-c7a2053e01f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2B8E846F216D24D8AFFE36714CA76C8" ma:contentTypeVersion="10" ma:contentTypeDescription="Criar um novo documento." ma:contentTypeScope="" ma:versionID="ed96881f2b5e45f3d51c74265d1ab895">
  <xsd:schema xmlns:xsd="http://www.w3.org/2001/XMLSchema" xmlns:xs="http://www.w3.org/2001/XMLSchema" xmlns:p="http://schemas.microsoft.com/office/2006/metadata/properties" xmlns:ns2="a20d423a-85ed-45f2-977f-c7a2053e01fc" xmlns:ns3="e10b0f1f-f375-43f3-b614-2305e6766b8f" targetNamespace="http://schemas.microsoft.com/office/2006/metadata/properties" ma:root="true" ma:fieldsID="62e93cc05bb3e6fa3f9fbb99de27ff6a" ns2:_="" ns3:_="">
    <xsd:import namespace="a20d423a-85ed-45f2-977f-c7a2053e01fc"/>
    <xsd:import namespace="e10b0f1f-f375-43f3-b614-2305e6766b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0d423a-85ed-45f2-977f-c7a2053e01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m" ma:readOnly="false" ma:fieldId="{5cf76f15-5ced-4ddc-b409-7134ff3c332f}" ma:taxonomyMulti="true" ma:sspId="fcd62058-cb14-4767-aca3-9cac4c1ebf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0b0f1f-f375-43f3-b614-2305e6766b8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aabec4b-8111-4919-a529-dcac06cebf6f}" ma:internalName="TaxCatchAll" ma:showField="CatchAllData" ma:web="e10b0f1f-f375-43f3-b614-2305e6766b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422940-794B-45F9-8107-F908E99F9311}">
  <ds:schemaRefs>
    <ds:schemaRef ds:uri="http://schemas.microsoft.com/office/2006/metadata/properties"/>
    <ds:schemaRef ds:uri="http://schemas.microsoft.com/office/infopath/2007/PartnerControls"/>
    <ds:schemaRef ds:uri="e10b0f1f-f375-43f3-b614-2305e6766b8f"/>
    <ds:schemaRef ds:uri="a20d423a-85ed-45f2-977f-c7a2053e01fc"/>
  </ds:schemaRefs>
</ds:datastoreItem>
</file>

<file path=customXml/itemProps2.xml><?xml version="1.0" encoding="utf-8"?>
<ds:datastoreItem xmlns:ds="http://schemas.openxmlformats.org/officeDocument/2006/customXml" ds:itemID="{7DF28AB7-67B0-44FC-9CCE-3092A815B9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5B9794-1594-454A-899D-9EDD75AF75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IBM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IBM SPSS Export Facility</dc:creator>
  <cp:keywords/>
  <dc:description/>
  <cp:lastModifiedBy>Filipa Barreira</cp:lastModifiedBy>
  <cp:revision/>
  <dcterms:created xsi:type="dcterms:W3CDTF">2011-08-01T14:22:18Z</dcterms:created>
  <dcterms:modified xsi:type="dcterms:W3CDTF">2026-01-06T11:28:11Z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0x01010022B8E846F216D24D8AFFE36714CA76C8</vt:lpwstr>
  </property>
  <property fmtid="{D5CDD505-2E9C-101B-9397-08002B2CF9AE}" pid="3" name="MediaServiceImageTags">
    <vt:lpwstr/>
  </property>
</Properties>
</file>