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tquaternaire.sharepoint.com/sites/AvalPAArrend2025/Documentos Partilhados/RelatFinal/"/>
    </mc:Choice>
  </mc:AlternateContent>
  <xr:revisionPtr revIDLastSave="0" documentId="8_{49873724-4EC6-467F-A495-C5A07D065E59}" xr6:coauthVersionLast="47" xr6:coauthVersionMax="47" xr10:uidLastSave="{00000000-0000-0000-0000-000000000000}"/>
  <bookViews>
    <workbookView xWindow="1170" yWindow="825" windowWidth="24660" windowHeight="15375" xr2:uid="{CD93E408-3A0B-40FF-94C2-19BA7B9CAF7C}"/>
  </bookViews>
  <sheets>
    <sheet name="calculo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I44" i="1" s="1"/>
  <c r="F44" i="1"/>
  <c r="E44" i="1"/>
  <c r="D44" i="1"/>
  <c r="C44" i="1"/>
  <c r="B44" i="1"/>
  <c r="G43" i="1"/>
  <c r="F43" i="1"/>
  <c r="F53" i="1" s="1"/>
  <c r="E43" i="1"/>
  <c r="E53" i="1" s="1"/>
  <c r="D43" i="1"/>
  <c r="D53" i="1" s="1"/>
  <c r="C43" i="1"/>
  <c r="C53" i="1" s="1"/>
  <c r="B43" i="1"/>
  <c r="B53" i="1" s="1"/>
  <c r="G42" i="1"/>
  <c r="F42" i="1"/>
  <c r="F52" i="1" s="1"/>
  <c r="E42" i="1"/>
  <c r="D42" i="1"/>
  <c r="C42" i="1"/>
  <c r="C52" i="1" s="1"/>
  <c r="B42" i="1"/>
  <c r="B52" i="1" s="1"/>
  <c r="G41" i="1"/>
  <c r="F41" i="1"/>
  <c r="F51" i="1" s="1"/>
  <c r="E41" i="1"/>
  <c r="E51" i="1" s="1"/>
  <c r="D41" i="1"/>
  <c r="D51" i="1" s="1"/>
  <c r="C41" i="1"/>
  <c r="B41" i="1"/>
  <c r="B51" i="1" s="1"/>
  <c r="G40" i="1"/>
  <c r="F40" i="1"/>
  <c r="F50" i="1" s="1"/>
  <c r="E40" i="1"/>
  <c r="E50" i="1" s="1"/>
  <c r="D40" i="1"/>
  <c r="D50" i="1" s="1"/>
  <c r="C40" i="1"/>
  <c r="C50" i="1" s="1"/>
  <c r="B40" i="1"/>
  <c r="B50" i="1" s="1"/>
  <c r="G39" i="1"/>
  <c r="F39" i="1"/>
  <c r="F49" i="1" s="1"/>
  <c r="E39" i="1"/>
  <c r="E49" i="1" s="1"/>
  <c r="D39" i="1"/>
  <c r="D49" i="1" s="1"/>
  <c r="C39" i="1"/>
  <c r="C49" i="1" s="1"/>
  <c r="B39" i="1"/>
  <c r="B49" i="1" s="1"/>
  <c r="G38" i="1"/>
  <c r="F38" i="1"/>
  <c r="F48" i="1" s="1"/>
  <c r="E38" i="1"/>
  <c r="E48" i="1" s="1"/>
  <c r="D38" i="1"/>
  <c r="D48" i="1" s="1"/>
  <c r="C38" i="1"/>
  <c r="C48" i="1" s="1"/>
  <c r="B38" i="1"/>
  <c r="B48" i="1" s="1"/>
  <c r="G37" i="1"/>
  <c r="F37" i="1"/>
  <c r="F47" i="1" s="1"/>
  <c r="E37" i="1"/>
  <c r="E47" i="1" s="1"/>
  <c r="D37" i="1"/>
  <c r="D47" i="1" s="1"/>
  <c r="C37" i="1"/>
  <c r="C47" i="1" s="1"/>
  <c r="B37" i="1"/>
  <c r="B47" i="1" s="1"/>
  <c r="G36" i="1"/>
  <c r="G46" i="1" s="1"/>
  <c r="F36" i="1"/>
  <c r="F46" i="1" s="1"/>
  <c r="E58" i="1" s="1"/>
  <c r="E36" i="1"/>
  <c r="E46" i="1" s="1"/>
  <c r="D36" i="1"/>
  <c r="D46" i="1" s="1"/>
  <c r="C36" i="1"/>
  <c r="C46" i="1" s="1"/>
  <c r="B36" i="1"/>
  <c r="G34" i="1"/>
  <c r="F34" i="1"/>
  <c r="F54" i="1" s="1"/>
  <c r="E34" i="1"/>
  <c r="E54" i="1" s="1"/>
  <c r="D34" i="1"/>
  <c r="D54" i="1" s="1"/>
  <c r="C34" i="1"/>
  <c r="C54" i="1" s="1"/>
  <c r="B34" i="1"/>
  <c r="B54" i="1" s="1"/>
  <c r="G33" i="1"/>
  <c r="I33" i="1" s="1"/>
  <c r="F33" i="1"/>
  <c r="E33" i="1"/>
  <c r="D33" i="1"/>
  <c r="C33" i="1"/>
  <c r="B33" i="1"/>
  <c r="G32" i="1"/>
  <c r="I32" i="1" s="1"/>
  <c r="F32" i="1"/>
  <c r="C32" i="1"/>
  <c r="B32" i="1"/>
  <c r="G31" i="1"/>
  <c r="I31" i="1" s="1"/>
  <c r="F31" i="1"/>
  <c r="E31" i="1"/>
  <c r="D31" i="1"/>
  <c r="B31" i="1"/>
  <c r="G30" i="1"/>
  <c r="I30" i="1" s="1"/>
  <c r="F30" i="1"/>
  <c r="E30" i="1"/>
  <c r="D30" i="1"/>
  <c r="C30" i="1"/>
  <c r="B30" i="1"/>
  <c r="G29" i="1"/>
  <c r="I29" i="1" s="1"/>
  <c r="F29" i="1"/>
  <c r="E29" i="1"/>
  <c r="D29" i="1"/>
  <c r="C29" i="1"/>
  <c r="B29" i="1"/>
  <c r="G28" i="1"/>
  <c r="I28" i="1" s="1"/>
  <c r="F28" i="1"/>
  <c r="E28" i="1"/>
  <c r="D28" i="1"/>
  <c r="C28" i="1"/>
  <c r="B28" i="1"/>
  <c r="G27" i="1"/>
  <c r="I27" i="1" s="1"/>
  <c r="F27" i="1"/>
  <c r="E27" i="1"/>
  <c r="D27" i="1"/>
  <c r="C27" i="1"/>
  <c r="B27" i="1"/>
  <c r="G26" i="1"/>
  <c r="I26" i="1" s="1"/>
  <c r="F26" i="1"/>
  <c r="E26" i="1"/>
  <c r="D26" i="1"/>
  <c r="C26" i="1"/>
  <c r="B26" i="1"/>
  <c r="AE20" i="1"/>
  <c r="AC20" i="1"/>
  <c r="Z20" i="1"/>
  <c r="X20" i="1"/>
  <c r="U20" i="1"/>
  <c r="P20" i="1"/>
  <c r="K20" i="1"/>
  <c r="F20" i="1"/>
  <c r="D20" i="1"/>
  <c r="AD19" i="1"/>
  <c r="Y19" i="1"/>
  <c r="T19" i="1"/>
  <c r="O19" i="1"/>
  <c r="J19" i="1"/>
  <c r="E19" i="1"/>
  <c r="AD18" i="1"/>
  <c r="Y18" i="1"/>
  <c r="T18" i="1"/>
  <c r="N18" i="1"/>
  <c r="M18" i="1"/>
  <c r="O18" i="1" s="1"/>
  <c r="L18" i="1"/>
  <c r="J18" i="1"/>
  <c r="E18" i="1"/>
  <c r="AD17" i="1"/>
  <c r="Y17" i="1"/>
  <c r="T17" i="1"/>
  <c r="O17" i="1"/>
  <c r="J17" i="1"/>
  <c r="E17" i="1"/>
  <c r="AD16" i="1"/>
  <c r="Y16" i="1"/>
  <c r="T16" i="1"/>
  <c r="O16" i="1"/>
  <c r="J16" i="1"/>
  <c r="E16" i="1"/>
  <c r="AD15" i="1"/>
  <c r="Y15" i="1"/>
  <c r="T15" i="1"/>
  <c r="O15" i="1"/>
  <c r="J15" i="1"/>
  <c r="E15" i="1"/>
  <c r="AD14" i="1"/>
  <c r="Y14" i="1"/>
  <c r="N14" i="1"/>
  <c r="M14" i="1"/>
  <c r="O14" i="1" s="1"/>
  <c r="L14" i="1"/>
  <c r="J14" i="1"/>
  <c r="E14" i="1"/>
  <c r="AD13" i="1"/>
  <c r="Y13" i="1"/>
  <c r="T13" i="1"/>
  <c r="O13" i="1"/>
  <c r="I13" i="1"/>
  <c r="H13" i="1"/>
  <c r="G13" i="1"/>
  <c r="Q14" i="1" s="1"/>
  <c r="E13" i="1"/>
  <c r="AD12" i="1"/>
  <c r="Y12" i="1"/>
  <c r="T12" i="1"/>
  <c r="O12" i="1"/>
  <c r="J12" i="1"/>
  <c r="E12" i="1"/>
  <c r="E20" i="1" s="1"/>
  <c r="AD11" i="1"/>
  <c r="AD20" i="1" s="1"/>
  <c r="Y11" i="1"/>
  <c r="Y20" i="1" s="1"/>
  <c r="T11" i="1"/>
  <c r="O11" i="1"/>
  <c r="O20" i="1" s="1"/>
  <c r="J11" i="1"/>
  <c r="E11" i="1"/>
  <c r="AD10" i="1"/>
  <c r="Y10" i="1"/>
  <c r="T10" i="1"/>
  <c r="O10" i="1"/>
  <c r="J10" i="1"/>
  <c r="E10" i="1"/>
  <c r="AD9" i="1"/>
  <c r="Y9" i="1"/>
  <c r="T9" i="1"/>
  <c r="O9" i="1"/>
  <c r="J9" i="1"/>
  <c r="E9" i="1"/>
  <c r="AD8" i="1"/>
  <c r="Y8" i="1"/>
  <c r="T8" i="1"/>
  <c r="O8" i="1"/>
  <c r="J8" i="1"/>
  <c r="E8" i="1"/>
  <c r="AD7" i="1"/>
  <c r="Y7" i="1"/>
  <c r="T7" i="1"/>
  <c r="O7" i="1"/>
  <c r="J7" i="1"/>
  <c r="E7" i="1"/>
  <c r="AD6" i="1"/>
  <c r="Y6" i="1"/>
  <c r="T6" i="1"/>
  <c r="O6" i="1"/>
  <c r="J6" i="1"/>
  <c r="E6" i="1"/>
  <c r="AD5" i="1"/>
  <c r="Y5" i="1"/>
  <c r="T5" i="1"/>
  <c r="O5" i="1"/>
  <c r="J5" i="1"/>
  <c r="E5" i="1"/>
  <c r="AD4" i="1"/>
  <c r="Y4" i="1"/>
  <c r="T4" i="1"/>
  <c r="O4" i="1"/>
  <c r="J4" i="1"/>
  <c r="E4" i="1"/>
  <c r="G53" i="1" l="1"/>
  <c r="H53" i="1" s="1"/>
  <c r="I43" i="1"/>
  <c r="I42" i="1"/>
  <c r="G52" i="1"/>
  <c r="I41" i="1"/>
  <c r="G51" i="1"/>
  <c r="I40" i="1"/>
  <c r="G50" i="1"/>
  <c r="H50" i="1" s="1"/>
  <c r="G49" i="1"/>
  <c r="H49" i="1" s="1"/>
  <c r="I39" i="1"/>
  <c r="I38" i="1"/>
  <c r="G48" i="1"/>
  <c r="H48" i="1" s="1"/>
  <c r="G47" i="1"/>
  <c r="I37" i="1"/>
  <c r="I36" i="1"/>
  <c r="B46" i="1"/>
  <c r="H46" i="1" s="1"/>
  <c r="I34" i="1"/>
  <c r="G54" i="1"/>
  <c r="H54" i="1" s="1"/>
  <c r="D32" i="1"/>
  <c r="D52" i="1" s="1"/>
  <c r="N20" i="1"/>
  <c r="C31" i="1"/>
  <c r="C51" i="1" s="1"/>
  <c r="S14" i="1"/>
  <c r="I20" i="1"/>
  <c r="J13" i="1"/>
  <c r="J20" i="1" s="1"/>
  <c r="R14" i="1"/>
  <c r="T14" i="1" s="1"/>
  <c r="T20" i="1" s="1"/>
  <c r="C58" i="1" l="1"/>
  <c r="H51" i="1"/>
  <c r="B58" i="1"/>
  <c r="S20" i="1"/>
  <c r="E32" i="1"/>
  <c r="E52" i="1" s="1"/>
  <c r="H47" i="1"/>
  <c r="G58" i="1"/>
  <c r="F58" i="1"/>
  <c r="D58" i="1" l="1"/>
  <c r="H52" i="1"/>
</calcChain>
</file>

<file path=xl/sharedStrings.xml><?xml version="1.0" encoding="utf-8"?>
<sst xmlns="http://schemas.openxmlformats.org/spreadsheetml/2006/main" count="127" uniqueCount="40">
  <si>
    <t>2S2021</t>
  </si>
  <si>
    <t>1S2022</t>
  </si>
  <si>
    <t>2S2022</t>
  </si>
  <si>
    <t>1S2023</t>
  </si>
  <si>
    <t>2S2023</t>
  </si>
  <si>
    <t>1S2024</t>
  </si>
  <si>
    <t>ACC_MAX_RENT</t>
  </si>
  <si>
    <t>Renda (Contrato)</t>
  </si>
  <si>
    <r>
      <t>Valor_m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
(contrato)</t>
    </r>
  </si>
  <si>
    <t>Contrato
/Max (%)</t>
  </si>
  <si>
    <t>Mercado (Idealista)</t>
  </si>
  <si>
    <t>Média</t>
  </si>
  <si>
    <t>AM Porto</t>
  </si>
  <si>
    <t>Grande Lisboa</t>
  </si>
  <si>
    <t>Península de Setúbal</t>
  </si>
  <si>
    <t>Algarve</t>
  </si>
  <si>
    <t>Lisboa</t>
  </si>
  <si>
    <t>Oeiras</t>
  </si>
  <si>
    <t>Porto</t>
  </si>
  <si>
    <t>Sintra</t>
  </si>
  <si>
    <t>Braga</t>
  </si>
  <si>
    <t>Coimbra</t>
  </si>
  <si>
    <t>Faro</t>
  </si>
  <si>
    <t>Setúbal</t>
  </si>
  <si>
    <t>Alcântara (Lx)</t>
  </si>
  <si>
    <t>nd</t>
  </si>
  <si>
    <t>Lumiar (Lx)</t>
  </si>
  <si>
    <t>Paranhos (Porto)</t>
  </si>
  <si>
    <t>PAA</t>
  </si>
  <si>
    <t>Mercado</t>
  </si>
  <si>
    <t>UF Carcav./ Parede (Cascais)</t>
  </si>
  <si>
    <t>2S21</t>
  </si>
  <si>
    <t>1S22</t>
  </si>
  <si>
    <t>2S22</t>
  </si>
  <si>
    <t>1S23</t>
  </si>
  <si>
    <t>2S23</t>
  </si>
  <si>
    <t>1S24</t>
  </si>
  <si>
    <t>Renda contrato</t>
  </si>
  <si>
    <t>Renda mercado</t>
  </si>
  <si>
    <t>(R_Contrato)/(R_Mercado)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</si>
</sst>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color theme="4" tint="-0.249977111117893"/>
      <name val="Arial"/>
      <family val="2"/>
    </font>
    <font>
      <b/>
      <sz val="11"/>
      <color theme="4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9"/>
      <color theme="4" tint="-0.249977111117893"/>
      <name val="Arial"/>
      <family val="2"/>
    </font>
    <font>
      <i/>
      <sz val="9"/>
      <color rgb="FF000000"/>
      <name val="Arial"/>
      <family val="2"/>
    </font>
    <font>
      <b/>
      <sz val="11"/>
      <color theme="1"/>
      <name val="Segoe UI"/>
      <family val="2"/>
    </font>
    <font>
      <b/>
      <sz val="9"/>
      <color theme="7" tint="-0.249977111117893"/>
      <name val="Arial"/>
      <family val="2"/>
    </font>
    <font>
      <sz val="9"/>
      <color theme="7" tint="-0.249977111117893"/>
      <name val="Arial"/>
      <family val="2"/>
    </font>
    <font>
      <b/>
      <sz val="9"/>
      <color theme="6" tint="-0.499984740745262"/>
      <name val="Arial"/>
      <family val="2"/>
    </font>
    <font>
      <sz val="9"/>
      <color theme="6" tint="-0.499984740745262"/>
      <name val="Arial"/>
      <family val="2"/>
    </font>
    <font>
      <b/>
      <sz val="9"/>
      <color theme="3" tint="-0.249977111117893"/>
      <name val="Arial"/>
      <family val="2"/>
    </font>
    <font>
      <sz val="9"/>
      <color theme="3" tint="-0.249977111117893"/>
      <name val="Arial"/>
      <family val="2"/>
    </font>
    <font>
      <i/>
      <sz val="9"/>
      <color theme="3" tint="-0.249977111117893"/>
      <name val="Arial"/>
      <family val="2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/>
      <diagonal/>
    </border>
    <border>
      <left/>
      <right style="medium">
        <color rgb="FFE6E6E6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3" applyFont="1" applyFill="1" applyBorder="1" applyAlignment="1">
      <alignment horizontal="center" wrapText="1"/>
    </xf>
    <xf numFmtId="0" fontId="3" fillId="2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wrapText="1"/>
    </xf>
    <xf numFmtId="0" fontId="3" fillId="2" borderId="1" xfId="4" applyFont="1" applyFill="1" applyBorder="1" applyAlignment="1">
      <alignment horizontal="center" wrapText="1"/>
    </xf>
    <xf numFmtId="0" fontId="0" fillId="2" borderId="1" xfId="0" applyFill="1" applyBorder="1"/>
    <xf numFmtId="0" fontId="3" fillId="0" borderId="1" xfId="4" applyFont="1" applyBorder="1" applyAlignment="1">
      <alignment horizontal="center" wrapText="1"/>
    </xf>
    <xf numFmtId="0" fontId="0" fillId="0" borderId="1" xfId="0" applyBorder="1"/>
    <xf numFmtId="0" fontId="5" fillId="0" borderId="1" xfId="4" applyFont="1" applyBorder="1" applyAlignment="1">
      <alignment horizontal="center" wrapText="1"/>
    </xf>
    <xf numFmtId="0" fontId="3" fillId="0" borderId="2" xfId="5" applyFont="1" applyBorder="1" applyAlignment="1">
      <alignment horizontal="left" vertical="top" wrapText="1"/>
    </xf>
    <xf numFmtId="4" fontId="6" fillId="2" borderId="1" xfId="6" applyNumberFormat="1" applyFont="1" applyFill="1" applyBorder="1" applyAlignment="1">
      <alignment horizontal="right" vertical="top"/>
    </xf>
    <xf numFmtId="164" fontId="7" fillId="0" borderId="1" xfId="2" applyNumberFormat="1" applyFont="1" applyFill="1" applyBorder="1" applyAlignment="1">
      <alignment horizontal="right" vertical="top"/>
    </xf>
    <xf numFmtId="43" fontId="7" fillId="3" borderId="1" xfId="1" applyFont="1" applyFill="1" applyBorder="1" applyAlignment="1">
      <alignment horizontal="right" vertical="top"/>
    </xf>
    <xf numFmtId="4" fontId="6" fillId="0" borderId="1" xfId="6" applyNumberFormat="1" applyFont="1" applyBorder="1" applyAlignment="1">
      <alignment horizontal="right" vertical="top"/>
    </xf>
    <xf numFmtId="43" fontId="8" fillId="0" borderId="1" xfId="1" applyFont="1" applyFill="1" applyBorder="1" applyAlignment="1">
      <alignment horizontal="right" vertical="top"/>
    </xf>
    <xf numFmtId="4" fontId="8" fillId="0" borderId="1" xfId="6" applyNumberFormat="1" applyFont="1" applyBorder="1" applyAlignment="1">
      <alignment horizontal="right" vertical="top"/>
    </xf>
    <xf numFmtId="4" fontId="9" fillId="0" borderId="1" xfId="0" applyNumberFormat="1" applyFont="1" applyBorder="1"/>
    <xf numFmtId="4" fontId="3" fillId="2" borderId="1" xfId="6" applyNumberFormat="1" applyFont="1" applyFill="1" applyBorder="1" applyAlignment="1">
      <alignment horizontal="right" vertical="top"/>
    </xf>
    <xf numFmtId="4" fontId="3" fillId="0" borderId="1" xfId="6" applyNumberFormat="1" applyFont="1" applyBorder="1" applyAlignment="1">
      <alignment horizontal="right" vertical="top"/>
    </xf>
    <xf numFmtId="0" fontId="0" fillId="0" borderId="2" xfId="0" applyBorder="1"/>
    <xf numFmtId="2" fontId="10" fillId="4" borderId="1" xfId="0" applyNumberFormat="1" applyFont="1" applyFill="1" applyBorder="1" applyAlignment="1">
      <alignment horizontal="center" vertical="center"/>
    </xf>
    <xf numFmtId="43" fontId="8" fillId="5" borderId="1" xfId="1" applyFont="1" applyFill="1" applyBorder="1" applyAlignment="1">
      <alignment horizontal="right" vertical="top"/>
    </xf>
    <xf numFmtId="43" fontId="11" fillId="4" borderId="1" xfId="1" applyFon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center" vertical="center"/>
    </xf>
    <xf numFmtId="4" fontId="12" fillId="0" borderId="1" xfId="6" applyNumberFormat="1" applyFont="1" applyBorder="1" applyAlignment="1">
      <alignment horizontal="right" vertical="top"/>
    </xf>
    <xf numFmtId="2" fontId="0" fillId="0" borderId="0" xfId="0" applyNumberFormat="1"/>
    <xf numFmtId="4" fontId="0" fillId="0" borderId="1" xfId="0" applyNumberFormat="1" applyBorder="1"/>
    <xf numFmtId="164" fontId="0" fillId="0" borderId="1" xfId="0" applyNumberFormat="1" applyBorder="1"/>
    <xf numFmtId="0" fontId="13" fillId="6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3" fillId="0" borderId="0" xfId="5" applyFont="1" applyAlignment="1">
      <alignment horizontal="left" vertical="top" wrapText="1"/>
    </xf>
    <xf numFmtId="3" fontId="13" fillId="6" borderId="6" xfId="0" applyNumberFormat="1" applyFont="1" applyFill="1" applyBorder="1" applyAlignment="1">
      <alignment horizontal="center" vertical="center" wrapText="1"/>
    </xf>
    <xf numFmtId="3" fontId="13" fillId="6" borderId="7" xfId="0" applyNumberFormat="1" applyFont="1" applyFill="1" applyBorder="1" applyAlignment="1">
      <alignment horizontal="center" vertical="center" wrapText="1"/>
    </xf>
    <xf numFmtId="1" fontId="13" fillId="0" borderId="6" xfId="0" applyNumberFormat="1" applyFont="1" applyBorder="1" applyAlignment="1">
      <alignment vertical="center" wrapText="1"/>
    </xf>
    <xf numFmtId="1" fontId="13" fillId="0" borderId="7" xfId="0" applyNumberFormat="1" applyFont="1" applyBorder="1" applyAlignment="1">
      <alignment vertical="center" wrapText="1"/>
    </xf>
    <xf numFmtId="3" fontId="13" fillId="6" borderId="8" xfId="0" applyNumberFormat="1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/>
    </xf>
    <xf numFmtId="3" fontId="13" fillId="6" borderId="9" xfId="0" applyNumberFormat="1" applyFont="1" applyFill="1" applyBorder="1" applyAlignment="1">
      <alignment horizontal="center" vertical="center" wrapText="1"/>
    </xf>
    <xf numFmtId="0" fontId="15" fillId="5" borderId="1" xfId="5" applyFont="1" applyFill="1" applyBorder="1" applyAlignment="1">
      <alignment horizontal="left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164" fontId="13" fillId="6" borderId="7" xfId="2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/>
    </xf>
    <xf numFmtId="0" fontId="16" fillId="5" borderId="1" xfId="5" applyFont="1" applyFill="1" applyBorder="1" applyAlignment="1">
      <alignment horizontal="center" vertical="center"/>
    </xf>
    <xf numFmtId="0" fontId="17" fillId="5" borderId="1" xfId="5" applyFont="1" applyFill="1" applyBorder="1" applyAlignment="1">
      <alignment horizontal="left" vertical="center" wrapText="1"/>
    </xf>
    <xf numFmtId="4" fontId="17" fillId="5" borderId="1" xfId="0" applyNumberFormat="1" applyFont="1" applyFill="1" applyBorder="1" applyAlignment="1">
      <alignment horizontal="center" vertical="center" wrapText="1"/>
    </xf>
    <xf numFmtId="9" fontId="13" fillId="6" borderId="7" xfId="2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/>
    </xf>
    <xf numFmtId="0" fontId="18" fillId="5" borderId="1" xfId="5" applyFont="1" applyFill="1" applyBorder="1" applyAlignment="1">
      <alignment horizontal="center" vertical="center"/>
    </xf>
    <xf numFmtId="0" fontId="19" fillId="5" borderId="1" xfId="5" applyFont="1" applyFill="1" applyBorder="1" applyAlignment="1">
      <alignment horizontal="left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9" fillId="5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1" fillId="0" borderId="0" xfId="0" applyFont="1"/>
  </cellXfs>
  <cellStyles count="7">
    <cellStyle name="Normal" xfId="0" builtinId="0"/>
    <cellStyle name="Percentagem" xfId="2" builtinId="5"/>
    <cellStyle name="style1769765338227" xfId="3" xr:uid="{57F8664B-36F9-4162-BA7C-C03BA058933C}"/>
    <cellStyle name="style1769765338291" xfId="4" xr:uid="{0D6E5860-36A7-4614-AA46-23534BD90837}"/>
    <cellStyle name="style1769765338645" xfId="5" xr:uid="{0AA32DCC-0DFF-4B04-9A16-05857C67661D}"/>
    <cellStyle name="style1769765338859" xfId="6" xr:uid="{D3025589-AABE-43BB-9519-1702189C20A1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Renda contrato/Renda mercado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calculos!$A$46:$A$54</c:f>
              <c:strCache>
                <c:ptCount val="9"/>
                <c:pt idx="0">
                  <c:v>Lisboa</c:v>
                </c:pt>
                <c:pt idx="1">
                  <c:v>Oeiras</c:v>
                </c:pt>
                <c:pt idx="2">
                  <c:v>Porto</c:v>
                </c:pt>
                <c:pt idx="3">
                  <c:v>Sintra</c:v>
                </c:pt>
                <c:pt idx="4">
                  <c:v>Braga</c:v>
                </c:pt>
                <c:pt idx="5">
                  <c:v>Coimbra</c:v>
                </c:pt>
                <c:pt idx="6">
                  <c:v>Faro</c:v>
                </c:pt>
                <c:pt idx="7">
                  <c:v>Setúbal</c:v>
                </c:pt>
                <c:pt idx="8">
                  <c:v>Lumiar (Lx)</c:v>
                </c:pt>
              </c:strCache>
            </c:strRef>
          </c:cat>
          <c:val>
            <c:numRef>
              <c:f>calculos!$B$46:$B$54</c:f>
              <c:numCache>
                <c:formatCode>#,##0.00</c:formatCode>
                <c:ptCount val="9"/>
                <c:pt idx="0">
                  <c:v>0.81899389384440147</c:v>
                </c:pt>
                <c:pt idx="1">
                  <c:v>0.92473643150341145</c:v>
                </c:pt>
                <c:pt idx="2">
                  <c:v>0.78864141764874363</c:v>
                </c:pt>
                <c:pt idx="3">
                  <c:v>0.72724377905780246</c:v>
                </c:pt>
                <c:pt idx="4">
                  <c:v>0.73945644643635178</c:v>
                </c:pt>
                <c:pt idx="5">
                  <c:v>0.70937534609151598</c:v>
                </c:pt>
                <c:pt idx="6">
                  <c:v>0.5672121987547134</c:v>
                </c:pt>
                <c:pt idx="7">
                  <c:v>0.7420672271352019</c:v>
                </c:pt>
                <c:pt idx="8">
                  <c:v>0.79962845895629264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39-43B8-A287-A0242045321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calculos!$A$46:$A$54</c:f>
              <c:strCache>
                <c:ptCount val="9"/>
                <c:pt idx="0">
                  <c:v>Lisboa</c:v>
                </c:pt>
                <c:pt idx="1">
                  <c:v>Oeiras</c:v>
                </c:pt>
                <c:pt idx="2">
                  <c:v>Porto</c:v>
                </c:pt>
                <c:pt idx="3">
                  <c:v>Sintra</c:v>
                </c:pt>
                <c:pt idx="4">
                  <c:v>Braga</c:v>
                </c:pt>
                <c:pt idx="5">
                  <c:v>Coimbra</c:v>
                </c:pt>
                <c:pt idx="6">
                  <c:v>Faro</c:v>
                </c:pt>
                <c:pt idx="7">
                  <c:v>Setúbal</c:v>
                </c:pt>
                <c:pt idx="8">
                  <c:v>Lumiar (Lx)</c:v>
                </c:pt>
              </c:strCache>
            </c:strRef>
          </c:cat>
          <c:val>
            <c:numRef>
              <c:f>calculos!$C$46:$C$54</c:f>
              <c:numCache>
                <c:formatCode>#,##0.00</c:formatCode>
                <c:ptCount val="9"/>
                <c:pt idx="0">
                  <c:v>0.74371726853141773</c:v>
                </c:pt>
                <c:pt idx="1">
                  <c:v>0.74117300309389311</c:v>
                </c:pt>
                <c:pt idx="2">
                  <c:v>0.75215937979430314</c:v>
                </c:pt>
                <c:pt idx="3">
                  <c:v>0.66172795168851073</c:v>
                </c:pt>
                <c:pt idx="4">
                  <c:v>0.653260622585776</c:v>
                </c:pt>
                <c:pt idx="5">
                  <c:v>0.67883486440434548</c:v>
                </c:pt>
                <c:pt idx="6">
                  <c:v>0.60013202904639029</c:v>
                </c:pt>
                <c:pt idx="7">
                  <c:v>0.68218721075575228</c:v>
                </c:pt>
                <c:pt idx="8">
                  <c:v>0.76249041362818792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39-43B8-A287-A0242045321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calculos!$A$46:$A$54</c:f>
              <c:strCache>
                <c:ptCount val="9"/>
                <c:pt idx="0">
                  <c:v>Lisboa</c:v>
                </c:pt>
                <c:pt idx="1">
                  <c:v>Oeiras</c:v>
                </c:pt>
                <c:pt idx="2">
                  <c:v>Porto</c:v>
                </c:pt>
                <c:pt idx="3">
                  <c:v>Sintra</c:v>
                </c:pt>
                <c:pt idx="4">
                  <c:v>Braga</c:v>
                </c:pt>
                <c:pt idx="5">
                  <c:v>Coimbra</c:v>
                </c:pt>
                <c:pt idx="6">
                  <c:v>Faro</c:v>
                </c:pt>
                <c:pt idx="7">
                  <c:v>Setúbal</c:v>
                </c:pt>
                <c:pt idx="8">
                  <c:v>Lumiar (Lx)</c:v>
                </c:pt>
              </c:strCache>
            </c:strRef>
          </c:cat>
          <c:val>
            <c:numRef>
              <c:f>calculos!$D$46:$D$54</c:f>
              <c:numCache>
                <c:formatCode>#,##0.00</c:formatCode>
                <c:ptCount val="9"/>
                <c:pt idx="0">
                  <c:v>0.64263388114374398</c:v>
                </c:pt>
                <c:pt idx="1">
                  <c:v>0.62245360817058948</c:v>
                </c:pt>
                <c:pt idx="2">
                  <c:v>0.6905426632254984</c:v>
                </c:pt>
                <c:pt idx="3">
                  <c:v>0.70083411950785601</c:v>
                </c:pt>
                <c:pt idx="4">
                  <c:v>1.0695764909248056</c:v>
                </c:pt>
                <c:pt idx="5">
                  <c:v>0.66067416170236648</c:v>
                </c:pt>
                <c:pt idx="6">
                  <c:v>0.46357785975703575</c:v>
                </c:pt>
                <c:pt idx="7">
                  <c:v>0.57846929383226309</c:v>
                </c:pt>
                <c:pt idx="8">
                  <c:v>0.70644920940539646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39-43B8-A287-A0242045321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calculos!$A$46:$A$54</c:f>
              <c:strCache>
                <c:ptCount val="9"/>
                <c:pt idx="0">
                  <c:v>Lisboa</c:v>
                </c:pt>
                <c:pt idx="1">
                  <c:v>Oeiras</c:v>
                </c:pt>
                <c:pt idx="2">
                  <c:v>Porto</c:v>
                </c:pt>
                <c:pt idx="3">
                  <c:v>Sintra</c:v>
                </c:pt>
                <c:pt idx="4">
                  <c:v>Braga</c:v>
                </c:pt>
                <c:pt idx="5">
                  <c:v>Coimbra</c:v>
                </c:pt>
                <c:pt idx="6">
                  <c:v>Faro</c:v>
                </c:pt>
                <c:pt idx="7">
                  <c:v>Setúbal</c:v>
                </c:pt>
                <c:pt idx="8">
                  <c:v>Lumiar (Lx)</c:v>
                </c:pt>
              </c:strCache>
            </c:strRef>
          </c:cat>
          <c:val>
            <c:numRef>
              <c:f>calculos!$E$46:$E$54</c:f>
              <c:numCache>
                <c:formatCode>#,##0.00</c:formatCode>
                <c:ptCount val="9"/>
                <c:pt idx="0">
                  <c:v>0.57445288432259545</c:v>
                </c:pt>
                <c:pt idx="1">
                  <c:v>0.4508001676951196</c:v>
                </c:pt>
                <c:pt idx="2">
                  <c:v>0.53489455650110851</c:v>
                </c:pt>
                <c:pt idx="3">
                  <c:v>0.6091096579258839</c:v>
                </c:pt>
                <c:pt idx="4">
                  <c:v>0.60349307268294305</c:v>
                </c:pt>
                <c:pt idx="5">
                  <c:v>0.81086254444623151</c:v>
                </c:pt>
                <c:pt idx="6">
                  <c:v>0.35715786830688689</c:v>
                </c:pt>
                <c:pt idx="7">
                  <c:v>0.5048400656645945</c:v>
                </c:pt>
                <c:pt idx="8">
                  <c:v>0.66678073920087932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39-43B8-A287-A0242045321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calculos!$A$46:$A$54</c:f>
              <c:strCache>
                <c:ptCount val="9"/>
                <c:pt idx="0">
                  <c:v>Lisboa</c:v>
                </c:pt>
                <c:pt idx="1">
                  <c:v>Oeiras</c:v>
                </c:pt>
                <c:pt idx="2">
                  <c:v>Porto</c:v>
                </c:pt>
                <c:pt idx="3">
                  <c:v>Sintra</c:v>
                </c:pt>
                <c:pt idx="4">
                  <c:v>Braga</c:v>
                </c:pt>
                <c:pt idx="5">
                  <c:v>Coimbra</c:v>
                </c:pt>
                <c:pt idx="6">
                  <c:v>Faro</c:v>
                </c:pt>
                <c:pt idx="7">
                  <c:v>Setúbal</c:v>
                </c:pt>
                <c:pt idx="8">
                  <c:v>Lumiar (Lx)</c:v>
                </c:pt>
              </c:strCache>
            </c:strRef>
          </c:cat>
          <c:val>
            <c:numRef>
              <c:f>calculos!$F$46:$F$54</c:f>
              <c:numCache>
                <c:formatCode>#,##0.00</c:formatCode>
                <c:ptCount val="9"/>
                <c:pt idx="0">
                  <c:v>0.55352837826269363</c:v>
                </c:pt>
                <c:pt idx="1">
                  <c:v>0.58676631594873851</c:v>
                </c:pt>
                <c:pt idx="2">
                  <c:v>0.53792522934306497</c:v>
                </c:pt>
                <c:pt idx="3">
                  <c:v>0.44634092482356053</c:v>
                </c:pt>
                <c:pt idx="4">
                  <c:v>0.62049659214233011</c:v>
                </c:pt>
                <c:pt idx="5">
                  <c:v>0.64843653768322507</c:v>
                </c:pt>
                <c:pt idx="6">
                  <c:v>0.24350649350649353</c:v>
                </c:pt>
                <c:pt idx="7">
                  <c:v>0.6924636644004839</c:v>
                </c:pt>
                <c:pt idx="8">
                  <c:v>0.60385724073658209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39-43B8-A287-A0242045321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calculos!$A$46:$A$54</c:f>
              <c:strCache>
                <c:ptCount val="9"/>
                <c:pt idx="0">
                  <c:v>Lisboa</c:v>
                </c:pt>
                <c:pt idx="1">
                  <c:v>Oeiras</c:v>
                </c:pt>
                <c:pt idx="2">
                  <c:v>Porto</c:v>
                </c:pt>
                <c:pt idx="3">
                  <c:v>Sintra</c:v>
                </c:pt>
                <c:pt idx="4">
                  <c:v>Braga</c:v>
                </c:pt>
                <c:pt idx="5">
                  <c:v>Coimbra</c:v>
                </c:pt>
                <c:pt idx="6">
                  <c:v>Faro</c:v>
                </c:pt>
                <c:pt idx="7">
                  <c:v>Setúbal</c:v>
                </c:pt>
                <c:pt idx="8">
                  <c:v>Lumiar (Lx)</c:v>
                </c:pt>
              </c:strCache>
            </c:strRef>
          </c:cat>
          <c:val>
            <c:numRef>
              <c:f>calculos!$G$46:$G$54</c:f>
              <c:numCache>
                <c:formatCode>#,##0.00</c:formatCode>
                <c:ptCount val="9"/>
                <c:pt idx="0">
                  <c:v>0.57500294307597144</c:v>
                </c:pt>
                <c:pt idx="1">
                  <c:v>0.65285723193796596</c:v>
                </c:pt>
                <c:pt idx="2">
                  <c:v>0.53182125873924901</c:v>
                </c:pt>
                <c:pt idx="3">
                  <c:v>0.60632586288976253</c:v>
                </c:pt>
                <c:pt idx="4">
                  <c:v>0.46756974884134528</c:v>
                </c:pt>
                <c:pt idx="5">
                  <c:v>0.62921557198636224</c:v>
                </c:pt>
                <c:pt idx="6">
                  <c:v>0.49190063354738361</c:v>
                </c:pt>
                <c:pt idx="7">
                  <c:v>0.40877667568379916</c:v>
                </c:pt>
                <c:pt idx="8">
                  <c:v>0.46436599260781658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9-43B8-A287-A02420453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7070432"/>
        <c:axId val="1277075712"/>
      </c:barChart>
      <c:catAx>
        <c:axId val="127707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277075712"/>
        <c:crosses val="autoZero"/>
        <c:auto val="1"/>
        <c:lblAlgn val="ctr"/>
        <c:lblOffset val="100"/>
        <c:noMultiLvlLbl val="0"/>
      </c:catAx>
      <c:valAx>
        <c:axId val="127707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27707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pt-PT" sz="1200">
                <a:solidFill>
                  <a:schemeClr val="tx1"/>
                </a:solidFill>
              </a:rPr>
              <a:t>Valor contrato/Valor max. (%) 2S2021-1S2024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calculos!$A$4:$A$19</c:f>
              <c:strCache>
                <c:ptCount val="16"/>
                <c:pt idx="0">
                  <c:v>AM Porto</c:v>
                </c:pt>
                <c:pt idx="1">
                  <c:v>Grande Lisboa</c:v>
                </c:pt>
                <c:pt idx="2">
                  <c:v>Península de Setúbal</c:v>
                </c:pt>
                <c:pt idx="3">
                  <c:v>Algarve</c:v>
                </c:pt>
                <c:pt idx="4">
                  <c:v>Lisboa</c:v>
                </c:pt>
                <c:pt idx="5">
                  <c:v>Oeiras</c:v>
                </c:pt>
                <c:pt idx="6">
                  <c:v>Porto</c:v>
                </c:pt>
                <c:pt idx="7">
                  <c:v>Sintra</c:v>
                </c:pt>
                <c:pt idx="8">
                  <c:v>Braga</c:v>
                </c:pt>
                <c:pt idx="9">
                  <c:v>Coimbra</c:v>
                </c:pt>
                <c:pt idx="10">
                  <c:v>Faro</c:v>
                </c:pt>
                <c:pt idx="11">
                  <c:v>Setúbal</c:v>
                </c:pt>
                <c:pt idx="12">
                  <c:v>Alcântara (Lx)</c:v>
                </c:pt>
                <c:pt idx="13">
                  <c:v>Lumiar (Lx)</c:v>
                </c:pt>
                <c:pt idx="14">
                  <c:v>Paranhos (Porto)</c:v>
                </c:pt>
                <c:pt idx="15">
                  <c:v>UF Carcav./ Parede (Cascais)</c:v>
                </c:pt>
              </c:strCache>
            </c:strRef>
          </c:cat>
          <c:val>
            <c:numRef>
              <c:f>calculos!$E$4:$E$19</c:f>
              <c:numCache>
                <c:formatCode>0.0%</c:formatCode>
                <c:ptCount val="16"/>
                <c:pt idx="0">
                  <c:v>0.91984182672295833</c:v>
                </c:pt>
                <c:pt idx="1">
                  <c:v>0.90842343940398862</c:v>
                </c:pt>
                <c:pt idx="2">
                  <c:v>0.93153039073806088</c:v>
                </c:pt>
                <c:pt idx="3">
                  <c:v>0.90079817559863173</c:v>
                </c:pt>
                <c:pt idx="4">
                  <c:v>0.89772674980442724</c:v>
                </c:pt>
                <c:pt idx="5">
                  <c:v>0.93299644394534909</c:v>
                </c:pt>
                <c:pt idx="6">
                  <c:v>0.94095062356833814</c:v>
                </c:pt>
                <c:pt idx="7">
                  <c:v>0.9373737373737373</c:v>
                </c:pt>
                <c:pt idx="8">
                  <c:v>0.91734352603917813</c:v>
                </c:pt>
                <c:pt idx="9">
                  <c:v>0.92371871275327766</c:v>
                </c:pt>
                <c:pt idx="10">
                  <c:v>0.86148648648648651</c:v>
                </c:pt>
                <c:pt idx="11">
                  <c:v>0.97465886939571145</c:v>
                </c:pt>
                <c:pt idx="12">
                  <c:v>0.85604900459418065</c:v>
                </c:pt>
                <c:pt idx="13">
                  <c:v>0.95760980592441269</c:v>
                </c:pt>
                <c:pt idx="14">
                  <c:v>0.8951406649616368</c:v>
                </c:pt>
                <c:pt idx="15">
                  <c:v>0.98175965665236042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1-4EBB-8BD7-EF384909740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calculos!$A$4:$A$19</c:f>
              <c:strCache>
                <c:ptCount val="16"/>
                <c:pt idx="0">
                  <c:v>AM Porto</c:v>
                </c:pt>
                <c:pt idx="1">
                  <c:v>Grande Lisboa</c:v>
                </c:pt>
                <c:pt idx="2">
                  <c:v>Península de Setúbal</c:v>
                </c:pt>
                <c:pt idx="3">
                  <c:v>Algarve</c:v>
                </c:pt>
                <c:pt idx="4">
                  <c:v>Lisboa</c:v>
                </c:pt>
                <c:pt idx="5">
                  <c:v>Oeiras</c:v>
                </c:pt>
                <c:pt idx="6">
                  <c:v>Porto</c:v>
                </c:pt>
                <c:pt idx="7">
                  <c:v>Sintra</c:v>
                </c:pt>
                <c:pt idx="8">
                  <c:v>Braga</c:v>
                </c:pt>
                <c:pt idx="9">
                  <c:v>Coimbra</c:v>
                </c:pt>
                <c:pt idx="10">
                  <c:v>Faro</c:v>
                </c:pt>
                <c:pt idx="11">
                  <c:v>Setúbal</c:v>
                </c:pt>
                <c:pt idx="12">
                  <c:v>Alcântara (Lx)</c:v>
                </c:pt>
                <c:pt idx="13">
                  <c:v>Lumiar (Lx)</c:v>
                </c:pt>
                <c:pt idx="14">
                  <c:v>Paranhos (Porto)</c:v>
                </c:pt>
                <c:pt idx="15">
                  <c:v>UF Carcav./ Parede (Cascais)</c:v>
                </c:pt>
              </c:strCache>
            </c:strRef>
          </c:cat>
          <c:val>
            <c:numRef>
              <c:f>calculos!$J$4:$J$19</c:f>
              <c:numCache>
                <c:formatCode>0.0%</c:formatCode>
                <c:ptCount val="16"/>
                <c:pt idx="0">
                  <c:v>0.91456282707120562</c:v>
                </c:pt>
                <c:pt idx="1">
                  <c:v>0.93897745534689314</c:v>
                </c:pt>
                <c:pt idx="2">
                  <c:v>0.92545289855072488</c:v>
                </c:pt>
                <c:pt idx="3">
                  <c:v>0.92975206611570249</c:v>
                </c:pt>
                <c:pt idx="4">
                  <c:v>0.94467139520431997</c:v>
                </c:pt>
                <c:pt idx="5">
                  <c:v>0.92150623176876156</c:v>
                </c:pt>
                <c:pt idx="6">
                  <c:v>0.8655133340963721</c:v>
                </c:pt>
                <c:pt idx="7">
                  <c:v>0.89485333935018041</c:v>
                </c:pt>
                <c:pt idx="8">
                  <c:v>0.98290598290598286</c:v>
                </c:pt>
                <c:pt idx="9">
                  <c:v>0.95886267392619484</c:v>
                </c:pt>
                <c:pt idx="10">
                  <c:v>0.86580086580086579</c:v>
                </c:pt>
                <c:pt idx="11">
                  <c:v>0.99471830985915488</c:v>
                </c:pt>
                <c:pt idx="12">
                  <c:v>0.87858719646799122</c:v>
                </c:pt>
                <c:pt idx="13">
                  <c:v>0.89404263322884014</c:v>
                </c:pt>
                <c:pt idx="14">
                  <c:v>0.76915245609569882</c:v>
                </c:pt>
                <c:pt idx="15">
                  <c:v>0.98175965665236042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C1-4EBB-8BD7-EF384909740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calculos!$A$4:$A$19</c:f>
              <c:strCache>
                <c:ptCount val="16"/>
                <c:pt idx="0">
                  <c:v>AM Porto</c:v>
                </c:pt>
                <c:pt idx="1">
                  <c:v>Grande Lisboa</c:v>
                </c:pt>
                <c:pt idx="2">
                  <c:v>Península de Setúbal</c:v>
                </c:pt>
                <c:pt idx="3">
                  <c:v>Algarve</c:v>
                </c:pt>
                <c:pt idx="4">
                  <c:v>Lisboa</c:v>
                </c:pt>
                <c:pt idx="5">
                  <c:v>Oeiras</c:v>
                </c:pt>
                <c:pt idx="6">
                  <c:v>Porto</c:v>
                </c:pt>
                <c:pt idx="7">
                  <c:v>Sintra</c:v>
                </c:pt>
                <c:pt idx="8">
                  <c:v>Braga</c:v>
                </c:pt>
                <c:pt idx="9">
                  <c:v>Coimbra</c:v>
                </c:pt>
                <c:pt idx="10">
                  <c:v>Faro</c:v>
                </c:pt>
                <c:pt idx="11">
                  <c:v>Setúbal</c:v>
                </c:pt>
                <c:pt idx="12">
                  <c:v>Alcântara (Lx)</c:v>
                </c:pt>
                <c:pt idx="13">
                  <c:v>Lumiar (Lx)</c:v>
                </c:pt>
                <c:pt idx="14">
                  <c:v>Paranhos (Porto)</c:v>
                </c:pt>
                <c:pt idx="15">
                  <c:v>UF Carcav./ Parede (Cascais)</c:v>
                </c:pt>
              </c:strCache>
            </c:strRef>
          </c:cat>
          <c:val>
            <c:numRef>
              <c:f>calculos!$O$4:$O$19</c:f>
              <c:numCache>
                <c:formatCode>0.0%</c:formatCode>
                <c:ptCount val="16"/>
                <c:pt idx="0">
                  <c:v>0.93809990205680727</c:v>
                </c:pt>
                <c:pt idx="1">
                  <c:v>0.929342558089858</c:v>
                </c:pt>
                <c:pt idx="2">
                  <c:v>0.90606525071162713</c:v>
                </c:pt>
                <c:pt idx="3">
                  <c:v>0.9349736379613357</c:v>
                </c:pt>
                <c:pt idx="4">
                  <c:v>0.93090743688878752</c:v>
                </c:pt>
                <c:pt idx="5">
                  <c:v>0.95500964010282774</c:v>
                </c:pt>
                <c:pt idx="6">
                  <c:v>0.99384525205158269</c:v>
                </c:pt>
                <c:pt idx="7">
                  <c:v>0.95694864048338368</c:v>
                </c:pt>
                <c:pt idx="8">
                  <c:v>1</c:v>
                </c:pt>
                <c:pt idx="9">
                  <c:v>0.99508599508599505</c:v>
                </c:pt>
                <c:pt idx="10">
                  <c:v>0.82020997375328086</c:v>
                </c:pt>
                <c:pt idx="11">
                  <c:v>0.85250000000000004</c:v>
                </c:pt>
                <c:pt idx="12">
                  <c:v>0.97178683385579934</c:v>
                </c:pt>
                <c:pt idx="13">
                  <c:v>0.99194048357098574</c:v>
                </c:pt>
                <c:pt idx="14">
                  <c:v>0.79414479757351986</c:v>
                </c:pt>
                <c:pt idx="15">
                  <c:v>0.96679091833276853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C1-4EBB-8BD7-EF384909740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calculos!$A$4:$A$19</c:f>
              <c:strCache>
                <c:ptCount val="16"/>
                <c:pt idx="0">
                  <c:v>AM Porto</c:v>
                </c:pt>
                <c:pt idx="1">
                  <c:v>Grande Lisboa</c:v>
                </c:pt>
                <c:pt idx="2">
                  <c:v>Península de Setúbal</c:v>
                </c:pt>
                <c:pt idx="3">
                  <c:v>Algarve</c:v>
                </c:pt>
                <c:pt idx="4">
                  <c:v>Lisboa</c:v>
                </c:pt>
                <c:pt idx="5">
                  <c:v>Oeiras</c:v>
                </c:pt>
                <c:pt idx="6">
                  <c:v>Porto</c:v>
                </c:pt>
                <c:pt idx="7">
                  <c:v>Sintra</c:v>
                </c:pt>
                <c:pt idx="8">
                  <c:v>Braga</c:v>
                </c:pt>
                <c:pt idx="9">
                  <c:v>Coimbra</c:v>
                </c:pt>
                <c:pt idx="10">
                  <c:v>Faro</c:v>
                </c:pt>
                <c:pt idx="11">
                  <c:v>Setúbal</c:v>
                </c:pt>
                <c:pt idx="12">
                  <c:v>Alcântara (Lx)</c:v>
                </c:pt>
                <c:pt idx="13">
                  <c:v>Lumiar (Lx)</c:v>
                </c:pt>
                <c:pt idx="14">
                  <c:v>Paranhos (Porto)</c:v>
                </c:pt>
                <c:pt idx="15">
                  <c:v>UF Carcav./ Parede (Cascais)</c:v>
                </c:pt>
              </c:strCache>
            </c:strRef>
          </c:cat>
          <c:val>
            <c:numRef>
              <c:f>calculos!$T$4:$T$19</c:f>
              <c:numCache>
                <c:formatCode>0.0%</c:formatCode>
                <c:ptCount val="16"/>
                <c:pt idx="0">
                  <c:v>0.84668889947594095</c:v>
                </c:pt>
                <c:pt idx="1">
                  <c:v>0.92100452669418187</c:v>
                </c:pt>
                <c:pt idx="2">
                  <c:v>0.91517531797868679</c:v>
                </c:pt>
                <c:pt idx="3">
                  <c:v>0.92506459948320419</c:v>
                </c:pt>
                <c:pt idx="4">
                  <c:v>0.95598978174158578</c:v>
                </c:pt>
                <c:pt idx="5">
                  <c:v>0.70960618329039382</c:v>
                </c:pt>
                <c:pt idx="6">
                  <c:v>0.82876100548679354</c:v>
                </c:pt>
                <c:pt idx="7">
                  <c:v>0.93250918810557959</c:v>
                </c:pt>
                <c:pt idx="8">
                  <c:v>0.99388111888111885</c:v>
                </c:pt>
                <c:pt idx="9">
                  <c:v>0.98161434977578477</c:v>
                </c:pt>
                <c:pt idx="10">
                  <c:v>0.80350224701689132</c:v>
                </c:pt>
                <c:pt idx="11">
                  <c:v>0.84409991386735572</c:v>
                </c:pt>
                <c:pt idx="12">
                  <c:v>0.90252707581227432</c:v>
                </c:pt>
                <c:pt idx="13">
                  <c:v>0.98329682365826943</c:v>
                </c:pt>
                <c:pt idx="14">
                  <c:v>0.82101806239737274</c:v>
                </c:pt>
                <c:pt idx="15">
                  <c:v>0.86746210899709764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C1-4EBB-8BD7-EF384909740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calculos!$A$4:$A$19</c:f>
              <c:strCache>
                <c:ptCount val="16"/>
                <c:pt idx="0">
                  <c:v>AM Porto</c:v>
                </c:pt>
                <c:pt idx="1">
                  <c:v>Grande Lisboa</c:v>
                </c:pt>
                <c:pt idx="2">
                  <c:v>Península de Setúbal</c:v>
                </c:pt>
                <c:pt idx="3">
                  <c:v>Algarve</c:v>
                </c:pt>
                <c:pt idx="4">
                  <c:v>Lisboa</c:v>
                </c:pt>
                <c:pt idx="5">
                  <c:v>Oeiras</c:v>
                </c:pt>
                <c:pt idx="6">
                  <c:v>Porto</c:v>
                </c:pt>
                <c:pt idx="7">
                  <c:v>Sintra</c:v>
                </c:pt>
                <c:pt idx="8">
                  <c:v>Braga</c:v>
                </c:pt>
                <c:pt idx="9">
                  <c:v>Coimbra</c:v>
                </c:pt>
                <c:pt idx="10">
                  <c:v>Faro</c:v>
                </c:pt>
                <c:pt idx="11">
                  <c:v>Setúbal</c:v>
                </c:pt>
                <c:pt idx="12">
                  <c:v>Alcântara (Lx)</c:v>
                </c:pt>
                <c:pt idx="13">
                  <c:v>Lumiar (Lx)</c:v>
                </c:pt>
                <c:pt idx="14">
                  <c:v>Paranhos (Porto)</c:v>
                </c:pt>
                <c:pt idx="15">
                  <c:v>UF Carcav./ Parede (Cascais)</c:v>
                </c:pt>
              </c:strCache>
            </c:strRef>
          </c:cat>
          <c:val>
            <c:numRef>
              <c:f>calculos!$Y$4:$Y$19</c:f>
              <c:numCache>
                <c:formatCode>0.0%</c:formatCode>
                <c:ptCount val="16"/>
                <c:pt idx="0">
                  <c:v>0.90265112831494043</c:v>
                </c:pt>
                <c:pt idx="1">
                  <c:v>0.94012876477141993</c:v>
                </c:pt>
                <c:pt idx="2">
                  <c:v>0.95179663380141433</c:v>
                </c:pt>
                <c:pt idx="3">
                  <c:v>0.8421052631578948</c:v>
                </c:pt>
                <c:pt idx="4">
                  <c:v>0.94902290986913662</c:v>
                </c:pt>
                <c:pt idx="5">
                  <c:v>0.93564889606892843</c:v>
                </c:pt>
                <c:pt idx="6">
                  <c:v>0.8995324150132693</c:v>
                </c:pt>
                <c:pt idx="7">
                  <c:v>0.80883242589231708</c:v>
                </c:pt>
                <c:pt idx="8">
                  <c:v>0.99673535791757051</c:v>
                </c:pt>
                <c:pt idx="9">
                  <c:v>1</c:v>
                </c:pt>
                <c:pt idx="10">
                  <c:v>0.75</c:v>
                </c:pt>
                <c:pt idx="11">
                  <c:v>0.99803536345776034</c:v>
                </c:pt>
                <c:pt idx="12">
                  <c:v>0.92383638928067702</c:v>
                </c:pt>
                <c:pt idx="13">
                  <c:v>0.94309635305803896</c:v>
                </c:pt>
                <c:pt idx="14">
                  <c:v>0.83203125</c:v>
                </c:pt>
                <c:pt idx="15">
                  <c:v>0.91917404129793512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C1-4EBB-8BD7-EF384909740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calculos!$A$4:$A$19</c:f>
              <c:strCache>
                <c:ptCount val="16"/>
                <c:pt idx="0">
                  <c:v>AM Porto</c:v>
                </c:pt>
                <c:pt idx="1">
                  <c:v>Grande Lisboa</c:v>
                </c:pt>
                <c:pt idx="2">
                  <c:v>Península de Setúbal</c:v>
                </c:pt>
                <c:pt idx="3">
                  <c:v>Algarve</c:v>
                </c:pt>
                <c:pt idx="4">
                  <c:v>Lisboa</c:v>
                </c:pt>
                <c:pt idx="5">
                  <c:v>Oeiras</c:v>
                </c:pt>
                <c:pt idx="6">
                  <c:v>Porto</c:v>
                </c:pt>
                <c:pt idx="7">
                  <c:v>Sintra</c:v>
                </c:pt>
                <c:pt idx="8">
                  <c:v>Braga</c:v>
                </c:pt>
                <c:pt idx="9">
                  <c:v>Coimbra</c:v>
                </c:pt>
                <c:pt idx="10">
                  <c:v>Faro</c:v>
                </c:pt>
                <c:pt idx="11">
                  <c:v>Setúbal</c:v>
                </c:pt>
                <c:pt idx="12">
                  <c:v>Alcântara (Lx)</c:v>
                </c:pt>
                <c:pt idx="13">
                  <c:v>Lumiar (Lx)</c:v>
                </c:pt>
                <c:pt idx="14">
                  <c:v>Paranhos (Porto)</c:v>
                </c:pt>
                <c:pt idx="15">
                  <c:v>UF Carcav./ Parede (Cascais)</c:v>
                </c:pt>
              </c:strCache>
            </c:strRef>
          </c:cat>
          <c:val>
            <c:numRef>
              <c:f>calculos!$AD$4:$AD$19</c:f>
              <c:numCache>
                <c:formatCode>0.0%</c:formatCode>
                <c:ptCount val="16"/>
                <c:pt idx="0">
                  <c:v>0.85775710775710767</c:v>
                </c:pt>
                <c:pt idx="1">
                  <c:v>0.91227994575862592</c:v>
                </c:pt>
                <c:pt idx="2">
                  <c:v>0.88527319509611047</c:v>
                </c:pt>
                <c:pt idx="3">
                  <c:v>0.99413963963963958</c:v>
                </c:pt>
                <c:pt idx="4">
                  <c:v>0.90070360809269379</c:v>
                </c:pt>
                <c:pt idx="5">
                  <c:v>0.92072667217175885</c:v>
                </c:pt>
                <c:pt idx="6">
                  <c:v>0.76076272852368787</c:v>
                </c:pt>
                <c:pt idx="7">
                  <c:v>0.9058917278016696</c:v>
                </c:pt>
                <c:pt idx="8">
                  <c:v>0.9375</c:v>
                </c:pt>
                <c:pt idx="9">
                  <c:v>0.99887514060742411</c:v>
                </c:pt>
                <c:pt idx="10">
                  <c:v>0.98869114877589459</c:v>
                </c:pt>
                <c:pt idx="11">
                  <c:v>0.73699421965317924</c:v>
                </c:pt>
                <c:pt idx="12">
                  <c:v>0.78642384105960261</c:v>
                </c:pt>
                <c:pt idx="13">
                  <c:v>0.68798449612403101</c:v>
                </c:pt>
                <c:pt idx="14">
                  <c:v>0.90902629708599858</c:v>
                </c:pt>
                <c:pt idx="15">
                  <c:v>0.91917404129793512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EBB-8BD7-EF3849097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0329039"/>
        <c:axId val="960317999"/>
      </c:barChart>
      <c:catAx>
        <c:axId val="960329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960317999"/>
        <c:crosses val="autoZero"/>
        <c:auto val="1"/>
        <c:lblAlgn val="ctr"/>
        <c:lblOffset val="100"/>
        <c:noMultiLvlLbl val="0"/>
      </c:catAx>
      <c:valAx>
        <c:axId val="960317999"/>
        <c:scaling>
          <c:orientation val="minMax"/>
          <c:max val="1.100000000000000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960329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pt-PT">
                <a:solidFill>
                  <a:schemeClr val="tx1"/>
                </a:solidFill>
              </a:rPr>
              <a:t>Evolução do valor médio das rendas por m</a:t>
            </a:r>
            <a:r>
              <a:rPr lang="pt-PT" baseline="30000">
                <a:solidFill>
                  <a:schemeClr val="tx1"/>
                </a:solidFill>
              </a:rPr>
              <a:t>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calculos!$AK$18</c:f>
              <c:strCache>
                <c:ptCount val="1"/>
                <c:pt idx="0">
                  <c:v>PAA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calculos!$AJ$19:$AJ$24</c:f>
              <c:strCache>
                <c:ptCount val="6"/>
                <c:pt idx="0">
                  <c:v>2S21</c:v>
                </c:pt>
                <c:pt idx="1">
                  <c:v>1S22</c:v>
                </c:pt>
                <c:pt idx="2">
                  <c:v>2S22</c:v>
                </c:pt>
                <c:pt idx="3">
                  <c:v>1S23</c:v>
                </c:pt>
                <c:pt idx="4">
                  <c:v>2S23</c:v>
                </c:pt>
                <c:pt idx="5">
                  <c:v>1S24</c:v>
                </c:pt>
              </c:strCache>
            </c:strRef>
          </c:cat>
          <c:val>
            <c:numRef>
              <c:f>calculos!$AK$19:$AK$24</c:f>
              <c:numCache>
                <c:formatCode>0.00</c:formatCode>
                <c:ptCount val="6"/>
                <c:pt idx="0">
                  <c:v>7.809180864252216</c:v>
                </c:pt>
                <c:pt idx="1">
                  <c:v>7.6998497840359761</c:v>
                </c:pt>
                <c:pt idx="2">
                  <c:v>7.9932378067263699</c:v>
                </c:pt>
                <c:pt idx="3">
                  <c:v>7.3875074397151312</c:v>
                </c:pt>
                <c:pt idx="4">
                  <c:v>7.9517839621997606</c:v>
                </c:pt>
                <c:pt idx="5">
                  <c:v>8.2692837989852759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C3-4D02-87E5-6A917ED9CEDF}"/>
            </c:ext>
          </c:extLst>
        </c:ser>
        <c:ser>
          <c:idx val="1"/>
          <c:order val="1"/>
          <c:tx>
            <c:strRef>
              <c:f>calculos!$AL$18</c:f>
              <c:strCache>
                <c:ptCount val="1"/>
                <c:pt idx="0">
                  <c:v>Mercado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calculos!$AJ$19:$AJ$24</c:f>
              <c:strCache>
                <c:ptCount val="6"/>
                <c:pt idx="0">
                  <c:v>2S21</c:v>
                </c:pt>
                <c:pt idx="1">
                  <c:v>1S22</c:v>
                </c:pt>
                <c:pt idx="2">
                  <c:v>2S22</c:v>
                </c:pt>
                <c:pt idx="3">
                  <c:v>1S23</c:v>
                </c:pt>
                <c:pt idx="4">
                  <c:v>2S23</c:v>
                </c:pt>
                <c:pt idx="5">
                  <c:v>1S24</c:v>
                </c:pt>
              </c:strCache>
            </c:strRef>
          </c:cat>
          <c:val>
            <c:numRef>
              <c:f>calculos!$AL$19:$AL$24</c:f>
              <c:numCache>
                <c:formatCode>0.00</c:formatCode>
                <c:ptCount val="6"/>
                <c:pt idx="0">
                  <c:v>9.7850000000000001</c:v>
                </c:pt>
                <c:pt idx="1">
                  <c:v>10.207000000000001</c:v>
                </c:pt>
                <c:pt idx="2">
                  <c:v>11.373000000000001</c:v>
                </c:pt>
                <c:pt idx="3">
                  <c:v>13.326666666666668</c:v>
                </c:pt>
                <c:pt idx="4">
                  <c:v>14.634166666666667</c:v>
                </c:pt>
                <c:pt idx="5">
                  <c:v>15.250833333333333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C3-4D02-87E5-6A917ED9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5182687"/>
        <c:axId val="825183167"/>
      </c:lineChart>
      <c:catAx>
        <c:axId val="825182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825183167"/>
        <c:crosses val="autoZero"/>
        <c:auto val="1"/>
        <c:lblAlgn val="ctr"/>
        <c:lblOffset val="100"/>
        <c:noMultiLvlLbl val="0"/>
      </c:catAx>
      <c:valAx>
        <c:axId val="825183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825182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51</xdr:row>
      <xdr:rowOff>152400</xdr:rowOff>
    </xdr:from>
    <xdr:to>
      <xdr:col>24</xdr:col>
      <xdr:colOff>581025</xdr:colOff>
      <xdr:row>78</xdr:row>
      <xdr:rowOff>76199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A6AD8CC-CE01-477A-97BE-0FEA1B231F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104775</xdr:colOff>
      <xdr:row>20</xdr:row>
      <xdr:rowOff>100011</xdr:rowOff>
    </xdr:from>
    <xdr:to>
      <xdr:col>30</xdr:col>
      <xdr:colOff>314325</xdr:colOff>
      <xdr:row>49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F1918D7-2413-458F-80B3-1871BBA93F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123825</xdr:colOff>
      <xdr:row>25</xdr:row>
      <xdr:rowOff>23812</xdr:rowOff>
    </xdr:from>
    <xdr:to>
      <xdr:col>40</xdr:col>
      <xdr:colOff>333375</xdr:colOff>
      <xdr:row>37</xdr:row>
      <xdr:rowOff>42862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7AE6B6E-8F5E-4658-908A-A86790340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tquaternaire.sharepoint.com/sites/AvalPAArrend2025/Documentos%20Partilhados/RelatFinal/Docs%20de%20apoio/Resultados_comparacao_AC.xlsx" TargetMode="External"/><Relationship Id="rId1" Type="http://schemas.openxmlformats.org/officeDocument/2006/relationships/externalLinkPath" Target="Docs%20de%20apoio/Resultados_comparacao_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1 (2)"/>
      <sheetName val="calculos"/>
    </sheetNames>
    <sheetDataSet>
      <sheetData sheetId="0"/>
      <sheetData sheetId="1"/>
      <sheetData sheetId="2">
        <row r="4">
          <cell r="A4" t="str">
            <v>AM Porto</v>
          </cell>
          <cell r="E4">
            <v>0.91984182672295833</v>
          </cell>
          <cell r="J4">
            <v>0.91456282707120562</v>
          </cell>
          <cell r="O4">
            <v>0.93809990205680727</v>
          </cell>
          <cell r="T4">
            <v>0.84668889947594095</v>
          </cell>
          <cell r="Y4">
            <v>0.90265112831494043</v>
          </cell>
          <cell r="AD4">
            <v>0.85775710775710767</v>
          </cell>
        </row>
        <row r="5">
          <cell r="A5" t="str">
            <v>Grande Lisboa</v>
          </cell>
          <cell r="E5">
            <v>0.90842343940398862</v>
          </cell>
          <cell r="J5">
            <v>0.93897745534689314</v>
          </cell>
          <cell r="O5">
            <v>0.929342558089858</v>
          </cell>
          <cell r="T5">
            <v>0.92100452669418187</v>
          </cell>
          <cell r="Y5">
            <v>0.94012876477141993</v>
          </cell>
          <cell r="AD5">
            <v>0.91227994575862592</v>
          </cell>
        </row>
        <row r="6">
          <cell r="A6" t="str">
            <v>Península de Setúbal</v>
          </cell>
          <cell r="E6">
            <v>0.93153039073806088</v>
          </cell>
          <cell r="J6">
            <v>0.92545289855072488</v>
          </cell>
          <cell r="O6">
            <v>0.90606525071162713</v>
          </cell>
          <cell r="T6">
            <v>0.91517531797868679</v>
          </cell>
          <cell r="Y6">
            <v>0.95179663380141433</v>
          </cell>
          <cell r="AD6">
            <v>0.88527319509611047</v>
          </cell>
        </row>
        <row r="7">
          <cell r="A7" t="str">
            <v>Algarve</v>
          </cell>
          <cell r="E7">
            <v>0.90079817559863173</v>
          </cell>
          <cell r="J7">
            <v>0.92975206611570249</v>
          </cell>
          <cell r="O7">
            <v>0.9349736379613357</v>
          </cell>
          <cell r="T7">
            <v>0.92506459948320419</v>
          </cell>
          <cell r="Y7">
            <v>0.8421052631578948</v>
          </cell>
          <cell r="AD7">
            <v>0.99413963963963958</v>
          </cell>
        </row>
        <row r="8">
          <cell r="A8" t="str">
            <v>Lisboa</v>
          </cell>
          <cell r="E8">
            <v>0.89772674980442724</v>
          </cell>
          <cell r="J8">
            <v>0.94467139520431997</v>
          </cell>
          <cell r="O8">
            <v>0.93090743688878752</v>
          </cell>
          <cell r="T8">
            <v>0.95598978174158578</v>
          </cell>
          <cell r="Y8">
            <v>0.94902290986913662</v>
          </cell>
          <cell r="AD8">
            <v>0.90070360809269379</v>
          </cell>
        </row>
        <row r="9">
          <cell r="A9" t="str">
            <v>Oeiras</v>
          </cell>
          <cell r="E9">
            <v>0.93299644394534909</v>
          </cell>
          <cell r="J9">
            <v>0.92150623176876156</v>
          </cell>
          <cell r="O9">
            <v>0.95500964010282774</v>
          </cell>
          <cell r="T9">
            <v>0.70960618329039382</v>
          </cell>
          <cell r="Y9">
            <v>0.93564889606892843</v>
          </cell>
          <cell r="AD9">
            <v>0.92072667217175885</v>
          </cell>
        </row>
        <row r="10">
          <cell r="A10" t="str">
            <v>Porto</v>
          </cell>
          <cell r="E10">
            <v>0.94095062356833814</v>
          </cell>
          <cell r="J10">
            <v>0.8655133340963721</v>
          </cell>
          <cell r="O10">
            <v>0.99384525205158269</v>
          </cell>
          <cell r="T10">
            <v>0.82876100548679354</v>
          </cell>
          <cell r="Y10">
            <v>0.8995324150132693</v>
          </cell>
          <cell r="AD10">
            <v>0.76076272852368787</v>
          </cell>
        </row>
        <row r="11">
          <cell r="A11" t="str">
            <v>Sintra</v>
          </cell>
          <cell r="E11">
            <v>0.9373737373737373</v>
          </cell>
          <cell r="J11">
            <v>0.89485333935018041</v>
          </cell>
          <cell r="O11">
            <v>0.95694864048338368</v>
          </cell>
          <cell r="T11">
            <v>0.93250918810557959</v>
          </cell>
          <cell r="Y11">
            <v>0.80883242589231708</v>
          </cell>
          <cell r="AD11">
            <v>0.9058917278016696</v>
          </cell>
        </row>
        <row r="12">
          <cell r="A12" t="str">
            <v>Braga</v>
          </cell>
          <cell r="E12">
            <v>0.91734352603917813</v>
          </cell>
          <cell r="J12">
            <v>0.98290598290598286</v>
          </cell>
          <cell r="O12">
            <v>1</v>
          </cell>
          <cell r="T12">
            <v>0.99388111888111885</v>
          </cell>
          <cell r="Y12">
            <v>0.99673535791757051</v>
          </cell>
          <cell r="AD12">
            <v>0.9375</v>
          </cell>
        </row>
        <row r="13">
          <cell r="A13" t="str">
            <v>Coimbra</v>
          </cell>
          <cell r="E13">
            <v>0.92371871275327766</v>
          </cell>
          <cell r="J13">
            <v>0.95886267392619484</v>
          </cell>
          <cell r="O13">
            <v>0.99508599508599505</v>
          </cell>
          <cell r="T13">
            <v>0.98161434977578477</v>
          </cell>
          <cell r="Y13">
            <v>1</v>
          </cell>
          <cell r="AD13">
            <v>0.99887514060742411</v>
          </cell>
        </row>
        <row r="14">
          <cell r="A14" t="str">
            <v>Faro</v>
          </cell>
          <cell r="E14">
            <v>0.86148648648648651</v>
          </cell>
          <cell r="J14">
            <v>0.86580086580086579</v>
          </cell>
          <cell r="O14">
            <v>0.82020997375328086</v>
          </cell>
          <cell r="T14">
            <v>0.80350224701689132</v>
          </cell>
          <cell r="Y14">
            <v>0.75</v>
          </cell>
          <cell r="AD14">
            <v>0.98869114877589459</v>
          </cell>
        </row>
        <row r="15">
          <cell r="A15" t="str">
            <v>Setúbal</v>
          </cell>
          <cell r="E15">
            <v>0.97465886939571145</v>
          </cell>
          <cell r="J15">
            <v>0.99471830985915488</v>
          </cell>
          <cell r="O15">
            <v>0.85250000000000004</v>
          </cell>
          <cell r="T15">
            <v>0.84409991386735572</v>
          </cell>
          <cell r="Y15">
            <v>0.99803536345776034</v>
          </cell>
          <cell r="AD15">
            <v>0.73699421965317924</v>
          </cell>
        </row>
        <row r="16">
          <cell r="A16" t="str">
            <v>Alcântara (Lx)</v>
          </cell>
          <cell r="E16">
            <v>0.85604900459418065</v>
          </cell>
          <cell r="J16">
            <v>0.87858719646799122</v>
          </cell>
          <cell r="O16">
            <v>0.97178683385579934</v>
          </cell>
          <cell r="T16">
            <v>0.90252707581227432</v>
          </cell>
          <cell r="Y16">
            <v>0.92383638928067702</v>
          </cell>
          <cell r="AD16">
            <v>0.78642384105960261</v>
          </cell>
        </row>
        <row r="17">
          <cell r="A17" t="str">
            <v>Lumiar (Lx)</v>
          </cell>
          <cell r="E17">
            <v>0.95760980592441269</v>
          </cell>
          <cell r="J17">
            <v>0.89404263322884014</v>
          </cell>
          <cell r="O17">
            <v>0.99194048357098574</v>
          </cell>
          <cell r="T17">
            <v>0.98329682365826943</v>
          </cell>
          <cell r="Y17">
            <v>0.94309635305803896</v>
          </cell>
          <cell r="AD17">
            <v>0.68798449612403101</v>
          </cell>
        </row>
        <row r="18">
          <cell r="A18" t="str">
            <v>Paranhos (Porto)</v>
          </cell>
          <cell r="E18">
            <v>0.8951406649616368</v>
          </cell>
          <cell r="J18">
            <v>0.76915245609569882</v>
          </cell>
          <cell r="O18">
            <v>0.79414479757351986</v>
          </cell>
          <cell r="T18">
            <v>0.82101806239737274</v>
          </cell>
          <cell r="Y18">
            <v>0.83203125</v>
          </cell>
          <cell r="AD18">
            <v>0.90902629708599858</v>
          </cell>
          <cell r="AK18" t="str">
            <v>PAA</v>
          </cell>
          <cell r="AL18" t="str">
            <v>Mercado</v>
          </cell>
        </row>
        <row r="19">
          <cell r="A19" t="str">
            <v>UF Carcav./ Parede (Cascais)</v>
          </cell>
          <cell r="E19">
            <v>0.98175965665236042</v>
          </cell>
          <cell r="J19">
            <v>0.98175965665236042</v>
          </cell>
          <cell r="O19">
            <v>0.96679091833276853</v>
          </cell>
          <cell r="T19">
            <v>0.86746210899709764</v>
          </cell>
          <cell r="Y19">
            <v>0.91917404129793512</v>
          </cell>
          <cell r="AD19">
            <v>0.91917404129793512</v>
          </cell>
          <cell r="AJ19" t="str">
            <v>2S21</v>
          </cell>
          <cell r="AK19">
            <v>7.809180864252216</v>
          </cell>
          <cell r="AL19">
            <v>9.7850000000000001</v>
          </cell>
        </row>
        <row r="20">
          <cell r="AJ20" t="str">
            <v>1S22</v>
          </cell>
          <cell r="AK20">
            <v>7.6998497840359761</v>
          </cell>
          <cell r="AL20">
            <v>10.207000000000001</v>
          </cell>
        </row>
        <row r="21">
          <cell r="AJ21" t="str">
            <v>2S22</v>
          </cell>
          <cell r="AK21">
            <v>7.9932378067263699</v>
          </cell>
          <cell r="AL21">
            <v>11.373000000000001</v>
          </cell>
        </row>
        <row r="22">
          <cell r="AJ22" t="str">
            <v>1S23</v>
          </cell>
          <cell r="AK22">
            <v>7.3875074397151312</v>
          </cell>
          <cell r="AL22">
            <v>13.326666666666668</v>
          </cell>
        </row>
        <row r="23">
          <cell r="AJ23" t="str">
            <v>2S23</v>
          </cell>
          <cell r="AK23">
            <v>7.9517839621997606</v>
          </cell>
          <cell r="AL23">
            <v>14.634166666666667</v>
          </cell>
        </row>
        <row r="24">
          <cell r="AJ24" t="str">
            <v>1S24</v>
          </cell>
          <cell r="AK24">
            <v>8.2692837989852759</v>
          </cell>
          <cell r="AL24">
            <v>15.250833333333333</v>
          </cell>
        </row>
        <row r="46">
          <cell r="A46" t="str">
            <v>Lisboa</v>
          </cell>
          <cell r="B46">
            <v>0.81899389384440147</v>
          </cell>
          <cell r="C46">
            <v>0.74371726853141773</v>
          </cell>
          <cell r="D46">
            <v>0.64263388114374398</v>
          </cell>
          <cell r="E46">
            <v>0.57445288432259545</v>
          </cell>
          <cell r="F46">
            <v>0.55352837826269363</v>
          </cell>
          <cell r="G46">
            <v>0.57500294307597144</v>
          </cell>
        </row>
        <row r="47">
          <cell r="A47" t="str">
            <v>Oeiras</v>
          </cell>
          <cell r="B47">
            <v>0.92473643150341145</v>
          </cell>
          <cell r="C47">
            <v>0.74117300309389311</v>
          </cell>
          <cell r="D47">
            <v>0.62245360817058948</v>
          </cell>
          <cell r="E47">
            <v>0.4508001676951196</v>
          </cell>
          <cell r="F47">
            <v>0.58676631594873851</v>
          </cell>
          <cell r="G47">
            <v>0.65285723193796596</v>
          </cell>
        </row>
        <row r="48">
          <cell r="A48" t="str">
            <v>Porto</v>
          </cell>
          <cell r="B48">
            <v>0.78864141764874363</v>
          </cell>
          <cell r="C48">
            <v>0.75215937979430314</v>
          </cell>
          <cell r="D48">
            <v>0.6905426632254984</v>
          </cell>
          <cell r="E48">
            <v>0.53489455650110851</v>
          </cell>
          <cell r="F48">
            <v>0.53792522934306497</v>
          </cell>
          <cell r="G48">
            <v>0.53182125873924901</v>
          </cell>
        </row>
        <row r="49">
          <cell r="A49" t="str">
            <v>Sintra</v>
          </cell>
          <cell r="B49">
            <v>0.72724377905780246</v>
          </cell>
          <cell r="C49">
            <v>0.66172795168851073</v>
          </cell>
          <cell r="D49">
            <v>0.70083411950785601</v>
          </cell>
          <cell r="E49">
            <v>0.6091096579258839</v>
          </cell>
          <cell r="F49">
            <v>0.44634092482356053</v>
          </cell>
          <cell r="G49">
            <v>0.60632586288976253</v>
          </cell>
        </row>
        <row r="50">
          <cell r="A50" t="str">
            <v>Braga</v>
          </cell>
          <cell r="B50">
            <v>0.73945644643635178</v>
          </cell>
          <cell r="C50">
            <v>0.653260622585776</v>
          </cell>
          <cell r="D50">
            <v>1.0695764909248056</v>
          </cell>
          <cell r="E50">
            <v>0.60349307268294305</v>
          </cell>
          <cell r="F50">
            <v>0.62049659214233011</v>
          </cell>
          <cell r="G50">
            <v>0.46756974884134528</v>
          </cell>
        </row>
        <row r="51">
          <cell r="A51" t="str">
            <v>Coimbra</v>
          </cell>
          <cell r="B51">
            <v>0.70937534609151598</v>
          </cell>
          <cell r="C51">
            <v>0.67883486440434548</v>
          </cell>
          <cell r="D51">
            <v>0.66067416170236648</v>
          </cell>
          <cell r="E51">
            <v>0.81086254444623151</v>
          </cell>
          <cell r="F51">
            <v>0.64843653768322507</v>
          </cell>
          <cell r="G51">
            <v>0.62921557198636224</v>
          </cell>
        </row>
        <row r="52">
          <cell r="A52" t="str">
            <v>Faro</v>
          </cell>
          <cell r="B52">
            <v>0.5672121987547134</v>
          </cell>
          <cell r="C52">
            <v>0.60013202904639029</v>
          </cell>
          <cell r="D52">
            <v>0.46357785975703575</v>
          </cell>
          <cell r="E52">
            <v>0.35715786830688689</v>
          </cell>
          <cell r="F52">
            <v>0.24350649350649353</v>
          </cell>
          <cell r="G52">
            <v>0.49190063354738361</v>
          </cell>
        </row>
        <row r="53">
          <cell r="A53" t="str">
            <v>Setúbal</v>
          </cell>
          <cell r="B53">
            <v>0.7420672271352019</v>
          </cell>
          <cell r="C53">
            <v>0.68218721075575228</v>
          </cell>
          <cell r="D53">
            <v>0.57846929383226309</v>
          </cell>
          <cell r="E53">
            <v>0.5048400656645945</v>
          </cell>
          <cell r="F53">
            <v>0.6924636644004839</v>
          </cell>
          <cell r="G53">
            <v>0.40877667568379916</v>
          </cell>
        </row>
        <row r="54">
          <cell r="A54" t="str">
            <v>Lumiar (Lx)</v>
          </cell>
          <cell r="B54">
            <v>0.79962845895629264</v>
          </cell>
          <cell r="C54">
            <v>0.76249041362818792</v>
          </cell>
          <cell r="D54">
            <v>0.70644920940539646</v>
          </cell>
          <cell r="E54">
            <v>0.66678073920087932</v>
          </cell>
          <cell r="F54">
            <v>0.60385724073658209</v>
          </cell>
          <cell r="G54">
            <v>0.46436599260781658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5BBFB-3EFC-4516-B64A-86DD97111328}">
  <dimension ref="A1:AL58"/>
  <sheetViews>
    <sheetView tabSelected="1" topLeftCell="A37" workbookViewId="0">
      <selection activeCell="K47" sqref="K47"/>
    </sheetView>
  </sheetViews>
  <sheetFormatPr defaultRowHeight="15" x14ac:dyDescent="0.25"/>
  <cols>
    <col min="1" max="1" width="26.28515625" bestFit="1" customWidth="1"/>
    <col min="33" max="33" width="9.5703125" bestFit="1" customWidth="1"/>
    <col min="34" max="34" width="10.5703125" bestFit="1" customWidth="1"/>
  </cols>
  <sheetData>
    <row r="1" spans="1:31" x14ac:dyDescent="0.25">
      <c r="B1" s="1" t="s">
        <v>0</v>
      </c>
      <c r="C1" s="1"/>
      <c r="D1" s="1"/>
      <c r="E1" s="1"/>
      <c r="F1" s="1"/>
      <c r="G1" s="2" t="s">
        <v>1</v>
      </c>
      <c r="H1" s="3"/>
      <c r="I1" s="3"/>
      <c r="J1" s="3"/>
      <c r="K1" s="4"/>
      <c r="L1" s="5" t="s">
        <v>2</v>
      </c>
      <c r="M1" s="6"/>
      <c r="N1" s="6"/>
      <c r="O1" s="6"/>
      <c r="P1" s="7"/>
      <c r="Q1" s="8" t="s">
        <v>3</v>
      </c>
      <c r="R1" s="8"/>
      <c r="S1" s="8"/>
      <c r="T1" s="8"/>
      <c r="U1" s="8"/>
      <c r="V1" s="1" t="s">
        <v>4</v>
      </c>
      <c r="W1" s="1"/>
      <c r="X1" s="1"/>
      <c r="Y1" s="1"/>
      <c r="Z1" s="1"/>
      <c r="AA1" s="8" t="s">
        <v>5</v>
      </c>
      <c r="AB1" s="8"/>
      <c r="AC1" s="8"/>
      <c r="AD1" s="8"/>
      <c r="AE1" s="8"/>
    </row>
    <row r="2" spans="1:31" ht="25.5" x14ac:dyDescent="0.25">
      <c r="B2" s="9" t="s">
        <v>6</v>
      </c>
      <c r="C2" s="9" t="s">
        <v>7</v>
      </c>
      <c r="D2" s="10" t="s">
        <v>8</v>
      </c>
      <c r="E2" s="11" t="s">
        <v>9</v>
      </c>
      <c r="F2" s="9" t="s">
        <v>10</v>
      </c>
      <c r="G2" s="12" t="s">
        <v>6</v>
      </c>
      <c r="H2" s="12" t="s">
        <v>7</v>
      </c>
      <c r="I2" s="10" t="s">
        <v>8</v>
      </c>
      <c r="J2" s="11" t="s">
        <v>9</v>
      </c>
      <c r="K2" s="9" t="s">
        <v>10</v>
      </c>
      <c r="L2" s="9" t="s">
        <v>6</v>
      </c>
      <c r="M2" s="9" t="s">
        <v>7</v>
      </c>
      <c r="N2" s="10" t="s">
        <v>8</v>
      </c>
      <c r="O2" s="11" t="s">
        <v>9</v>
      </c>
      <c r="P2" s="9" t="s">
        <v>10</v>
      </c>
      <c r="Q2" s="12" t="s">
        <v>6</v>
      </c>
      <c r="R2" s="12" t="s">
        <v>7</v>
      </c>
      <c r="S2" s="10" t="s">
        <v>8</v>
      </c>
      <c r="T2" s="11" t="s">
        <v>9</v>
      </c>
      <c r="U2" s="9" t="s">
        <v>10</v>
      </c>
      <c r="V2" s="9" t="s">
        <v>6</v>
      </c>
      <c r="W2" s="9" t="s">
        <v>7</v>
      </c>
      <c r="X2" s="10" t="s">
        <v>8</v>
      </c>
      <c r="Y2" s="11" t="s">
        <v>9</v>
      </c>
      <c r="Z2" s="9" t="s">
        <v>10</v>
      </c>
      <c r="AA2" s="12" t="s">
        <v>6</v>
      </c>
      <c r="AB2" s="12" t="s">
        <v>7</v>
      </c>
      <c r="AC2" s="10" t="s">
        <v>8</v>
      </c>
      <c r="AD2" s="11" t="s">
        <v>9</v>
      </c>
      <c r="AE2" s="9" t="s">
        <v>10</v>
      </c>
    </row>
    <row r="3" spans="1:31" x14ac:dyDescent="0.25">
      <c r="B3" s="13" t="s">
        <v>11</v>
      </c>
      <c r="C3" s="13" t="s">
        <v>11</v>
      </c>
      <c r="D3" s="13" t="s">
        <v>11</v>
      </c>
      <c r="E3" s="14" t="s">
        <v>0</v>
      </c>
      <c r="F3" s="13"/>
      <c r="G3" s="15" t="s">
        <v>11</v>
      </c>
      <c r="H3" s="15" t="s">
        <v>11</v>
      </c>
      <c r="I3" s="15" t="s">
        <v>11</v>
      </c>
      <c r="J3" s="16" t="s">
        <v>1</v>
      </c>
      <c r="K3" s="17"/>
      <c r="L3" s="13" t="s">
        <v>11</v>
      </c>
      <c r="M3" s="13" t="s">
        <v>11</v>
      </c>
      <c r="N3" s="13" t="s">
        <v>11</v>
      </c>
      <c r="O3" s="14" t="s">
        <v>2</v>
      </c>
      <c r="P3" s="17"/>
      <c r="Q3" s="15" t="s">
        <v>11</v>
      </c>
      <c r="R3" s="15" t="s">
        <v>11</v>
      </c>
      <c r="S3" s="15" t="s">
        <v>11</v>
      </c>
      <c r="T3" s="16" t="s">
        <v>3</v>
      </c>
      <c r="U3" s="17"/>
      <c r="V3" s="13" t="s">
        <v>11</v>
      </c>
      <c r="W3" s="13" t="s">
        <v>11</v>
      </c>
      <c r="X3" s="13" t="s">
        <v>11</v>
      </c>
      <c r="Y3" s="14" t="s">
        <v>4</v>
      </c>
      <c r="Z3" s="17"/>
      <c r="AA3" s="15" t="s">
        <v>11</v>
      </c>
      <c r="AB3" s="15" t="s">
        <v>11</v>
      </c>
      <c r="AC3" s="15" t="s">
        <v>11</v>
      </c>
      <c r="AD3" s="16" t="s">
        <v>5</v>
      </c>
      <c r="AE3" s="16"/>
    </row>
    <row r="4" spans="1:31" x14ac:dyDescent="0.25">
      <c r="A4" s="18" t="s">
        <v>12</v>
      </c>
      <c r="B4" s="19">
        <v>560.56666666666683</v>
      </c>
      <c r="C4" s="19">
        <v>515.63266666666652</v>
      </c>
      <c r="D4" s="19">
        <v>6.425198213286202</v>
      </c>
      <c r="E4" s="20">
        <f>C4/B4</f>
        <v>0.91984182672295833</v>
      </c>
      <c r="F4" s="21"/>
      <c r="G4" s="22">
        <v>531.46875</v>
      </c>
      <c r="H4" s="22">
        <v>486.06156249999981</v>
      </c>
      <c r="I4" s="22">
        <v>7.109644681588243</v>
      </c>
      <c r="J4" s="20">
        <f>H4/G4</f>
        <v>0.91456282707120562</v>
      </c>
      <c r="K4" s="21"/>
      <c r="L4" s="19">
        <v>567.22222222222217</v>
      </c>
      <c r="M4" s="19">
        <v>532.1111111111112</v>
      </c>
      <c r="N4" s="19">
        <v>6.6331068734559882</v>
      </c>
      <c r="O4" s="20">
        <f>M4/L4</f>
        <v>0.93809990205680727</v>
      </c>
      <c r="P4" s="21"/>
      <c r="Q4" s="22">
        <v>655.9375</v>
      </c>
      <c r="R4" s="22">
        <v>555.375</v>
      </c>
      <c r="S4" s="22">
        <v>7.3343635661496256</v>
      </c>
      <c r="T4" s="20">
        <f>R4/Q4</f>
        <v>0.84668889947594095</v>
      </c>
      <c r="U4" s="21"/>
      <c r="V4" s="19">
        <v>639.05263157894717</v>
      </c>
      <c r="W4" s="19">
        <v>576.84157894736859</v>
      </c>
      <c r="X4" s="19">
        <v>7.4120677532704535</v>
      </c>
      <c r="Y4" s="20">
        <f>W4/V4</f>
        <v>0.90265112831494043</v>
      </c>
      <c r="Z4" s="21"/>
      <c r="AA4" s="22">
        <v>712.25000000000011</v>
      </c>
      <c r="AB4" s="22">
        <v>610.9375</v>
      </c>
      <c r="AC4" s="22">
        <v>7.5718713910079067</v>
      </c>
      <c r="AD4" s="20">
        <f>AB4/AA4</f>
        <v>0.85775710775710767</v>
      </c>
      <c r="AE4" s="21"/>
    </row>
    <row r="5" spans="1:31" x14ac:dyDescent="0.25">
      <c r="A5" s="18" t="s">
        <v>13</v>
      </c>
      <c r="B5" s="19">
        <v>720.34444444444455</v>
      </c>
      <c r="C5" s="19">
        <v>654.37777777777774</v>
      </c>
      <c r="D5" s="19">
        <v>9.8775697018474968</v>
      </c>
      <c r="E5" s="20">
        <f t="shared" ref="E5:E19" si="0">C5/B5</f>
        <v>0.90842343940398862</v>
      </c>
      <c r="F5" s="21"/>
      <c r="G5" s="22">
        <v>695.07446808510656</v>
      </c>
      <c r="H5" s="22">
        <v>652.65925531914866</v>
      </c>
      <c r="I5" s="22">
        <v>9.4678688760372243</v>
      </c>
      <c r="J5" s="20">
        <f t="shared" ref="J5:J19" si="1">H5/G5</f>
        <v>0.93897745534689314</v>
      </c>
      <c r="K5" s="21"/>
      <c r="L5" s="19">
        <v>690.70491803278696</v>
      </c>
      <c r="M5" s="19">
        <v>641.90147540983594</v>
      </c>
      <c r="N5" s="19">
        <v>9.2027246351528742</v>
      </c>
      <c r="O5" s="20">
        <f t="shared" ref="O5:O19" si="2">M5/L5</f>
        <v>0.929342558089858</v>
      </c>
      <c r="P5" s="21"/>
      <c r="Q5" s="22">
        <v>738.78688524590166</v>
      </c>
      <c r="R5" s="22">
        <v>680.42606557377053</v>
      </c>
      <c r="S5" s="22">
        <v>8.9612282144314452</v>
      </c>
      <c r="T5" s="20">
        <f t="shared" ref="T5:T19" si="3">R5/Q5</f>
        <v>0.92100452669418187</v>
      </c>
      <c r="U5" s="21"/>
      <c r="V5" s="19">
        <v>793.49275362318838</v>
      </c>
      <c r="W5" s="19">
        <v>745.98536231884077</v>
      </c>
      <c r="X5" s="19">
        <v>10.120170035405604</v>
      </c>
      <c r="Y5" s="20">
        <f t="shared" ref="Y5:Y19" si="4">W5/V5</f>
        <v>0.94012876477141993</v>
      </c>
      <c r="Z5" s="21"/>
      <c r="AA5" s="22">
        <v>809.39024390243912</v>
      </c>
      <c r="AB5" s="22">
        <v>738.39048780487815</v>
      </c>
      <c r="AC5" s="22">
        <v>10.309645682404627</v>
      </c>
      <c r="AD5" s="20">
        <f t="shared" ref="AD5:AD19" si="5">AB5/AA5</f>
        <v>0.91227994575862592</v>
      </c>
      <c r="AE5" s="21"/>
    </row>
    <row r="6" spans="1:31" x14ac:dyDescent="0.25">
      <c r="A6" s="18" t="s">
        <v>14</v>
      </c>
      <c r="B6" s="19">
        <v>502.5454545454545</v>
      </c>
      <c r="C6" s="19">
        <v>468.13636363636363</v>
      </c>
      <c r="D6" s="19">
        <v>6.1225004008023269</v>
      </c>
      <c r="E6" s="20">
        <f t="shared" si="0"/>
        <v>0.93153039073806088</v>
      </c>
      <c r="F6" s="21"/>
      <c r="G6" s="22">
        <v>551.99999999999989</v>
      </c>
      <c r="H6" s="22">
        <v>510.85</v>
      </c>
      <c r="I6" s="22">
        <v>6.3145460335016201</v>
      </c>
      <c r="J6" s="20">
        <f t="shared" si="1"/>
        <v>0.92545289855072488</v>
      </c>
      <c r="K6" s="21"/>
      <c r="L6" s="19">
        <v>537.29411764705867</v>
      </c>
      <c r="M6" s="19">
        <v>486.8235294117647</v>
      </c>
      <c r="N6" s="19">
        <v>6.5210140697332601</v>
      </c>
      <c r="O6" s="20">
        <f t="shared" si="2"/>
        <v>0.90606525071162713</v>
      </c>
      <c r="P6" s="21"/>
      <c r="Q6" s="22">
        <v>528.90909090909099</v>
      </c>
      <c r="R6" s="22">
        <v>484.04454545454553</v>
      </c>
      <c r="S6" s="22">
        <v>6.4046118945770036</v>
      </c>
      <c r="T6" s="20">
        <f t="shared" si="3"/>
        <v>0.91517531797868679</v>
      </c>
      <c r="U6" s="21"/>
      <c r="V6" s="19">
        <v>557.83333333333326</v>
      </c>
      <c r="W6" s="19">
        <v>530.94388888888886</v>
      </c>
      <c r="X6" s="19">
        <v>7.2624037682772276</v>
      </c>
      <c r="Y6" s="20">
        <f t="shared" si="4"/>
        <v>0.95179663380141433</v>
      </c>
      <c r="Z6" s="21"/>
      <c r="AA6" s="22">
        <v>600.63636363636363</v>
      </c>
      <c r="AB6" s="22">
        <v>531.72727272727286</v>
      </c>
      <c r="AC6" s="22">
        <v>7.3935462363617344</v>
      </c>
      <c r="AD6" s="20">
        <f t="shared" si="5"/>
        <v>0.88527319509611047</v>
      </c>
      <c r="AE6" s="21"/>
    </row>
    <row r="7" spans="1:31" x14ac:dyDescent="0.25">
      <c r="A7" s="18" t="s">
        <v>15</v>
      </c>
      <c r="B7" s="19">
        <v>438.5</v>
      </c>
      <c r="C7" s="19">
        <v>395</v>
      </c>
      <c r="D7" s="19">
        <v>5.2761856292007066</v>
      </c>
      <c r="E7" s="20">
        <f t="shared" si="0"/>
        <v>0.90079817559863173</v>
      </c>
      <c r="F7" s="21"/>
      <c r="G7" s="22">
        <v>484</v>
      </c>
      <c r="H7" s="22">
        <v>450</v>
      </c>
      <c r="I7" s="22">
        <v>6.1827153110047846</v>
      </c>
      <c r="J7" s="20">
        <f t="shared" si="1"/>
        <v>0.92975206611570249</v>
      </c>
      <c r="K7" s="21"/>
      <c r="L7" s="19">
        <v>569</v>
      </c>
      <c r="M7" s="19">
        <v>532</v>
      </c>
      <c r="N7" s="19">
        <v>6.65</v>
      </c>
      <c r="O7" s="20">
        <f t="shared" si="2"/>
        <v>0.9349736379613357</v>
      </c>
      <c r="P7" s="21"/>
      <c r="Q7" s="22">
        <v>580.5</v>
      </c>
      <c r="R7" s="22">
        <v>537</v>
      </c>
      <c r="S7" s="22">
        <v>5.8451977471047716</v>
      </c>
      <c r="T7" s="20">
        <f t="shared" si="3"/>
        <v>0.92506459948320419</v>
      </c>
      <c r="U7" s="21"/>
      <c r="V7" s="19">
        <v>633.33333333333337</v>
      </c>
      <c r="W7" s="19">
        <v>533.33333333333337</v>
      </c>
      <c r="X7" s="19">
        <v>3.9254530779954511</v>
      </c>
      <c r="Y7" s="20">
        <f t="shared" si="4"/>
        <v>0.8421052631578948</v>
      </c>
      <c r="Z7" s="21"/>
      <c r="AA7" s="22">
        <v>555</v>
      </c>
      <c r="AB7" s="22">
        <v>551.74749999999995</v>
      </c>
      <c r="AC7" s="22">
        <v>6.8760620905259238</v>
      </c>
      <c r="AD7" s="20">
        <f t="shared" si="5"/>
        <v>0.99413963963963958</v>
      </c>
      <c r="AE7" s="21"/>
    </row>
    <row r="8" spans="1:31" x14ac:dyDescent="0.25">
      <c r="A8" s="18" t="s">
        <v>16</v>
      </c>
      <c r="B8" s="19">
        <v>776.10714285714278</v>
      </c>
      <c r="C8" s="19">
        <v>696.73214285714312</v>
      </c>
      <c r="D8" s="19">
        <v>10.933568482822759</v>
      </c>
      <c r="E8" s="20">
        <f t="shared" si="0"/>
        <v>0.89772674980442724</v>
      </c>
      <c r="F8" s="23">
        <v>13.35</v>
      </c>
      <c r="G8" s="22">
        <v>740.7460317460318</v>
      </c>
      <c r="H8" s="22">
        <v>699.76158730158738</v>
      </c>
      <c r="I8" s="22">
        <v>10.374855896013276</v>
      </c>
      <c r="J8" s="20">
        <f t="shared" si="1"/>
        <v>0.94467139520431997</v>
      </c>
      <c r="K8" s="23">
        <v>13.95</v>
      </c>
      <c r="L8" s="19">
        <v>785.17857142857156</v>
      </c>
      <c r="M8" s="19">
        <v>730.92857142857133</v>
      </c>
      <c r="N8" s="19">
        <v>10.423521552151527</v>
      </c>
      <c r="O8" s="20">
        <f t="shared" si="2"/>
        <v>0.93090743688878752</v>
      </c>
      <c r="P8" s="23">
        <v>16.22</v>
      </c>
      <c r="Q8" s="22">
        <v>796.89285714285711</v>
      </c>
      <c r="R8" s="22">
        <v>761.82142857142867</v>
      </c>
      <c r="S8" s="22">
        <v>10.954816504031895</v>
      </c>
      <c r="T8" s="20">
        <f t="shared" si="3"/>
        <v>0.95598978174158578</v>
      </c>
      <c r="U8" s="23">
        <v>19.07</v>
      </c>
      <c r="V8" s="19">
        <v>890.71875000000011</v>
      </c>
      <c r="W8" s="19">
        <v>845.31250000000011</v>
      </c>
      <c r="X8" s="19">
        <v>11.458037430037757</v>
      </c>
      <c r="Y8" s="20">
        <f t="shared" si="4"/>
        <v>0.94902290986913662</v>
      </c>
      <c r="Z8" s="23">
        <v>20.7</v>
      </c>
      <c r="AA8" s="22">
        <v>832.85</v>
      </c>
      <c r="AB8" s="22">
        <v>750.15100000000007</v>
      </c>
      <c r="AC8" s="22">
        <v>11.902560921672608</v>
      </c>
      <c r="AD8" s="20">
        <f t="shared" si="5"/>
        <v>0.90070360809269379</v>
      </c>
      <c r="AE8" s="24">
        <v>21.5</v>
      </c>
    </row>
    <row r="9" spans="1:31" x14ac:dyDescent="0.25">
      <c r="A9" s="18" t="s">
        <v>17</v>
      </c>
      <c r="B9" s="19">
        <v>667.875</v>
      </c>
      <c r="C9" s="19">
        <v>623.125</v>
      </c>
      <c r="D9" s="19">
        <v>10.246079661057799</v>
      </c>
      <c r="E9" s="20">
        <f t="shared" si="0"/>
        <v>0.93299644394534909</v>
      </c>
      <c r="F9" s="23">
        <v>11.08</v>
      </c>
      <c r="G9" s="22">
        <v>754.2</v>
      </c>
      <c r="H9" s="22">
        <v>695</v>
      </c>
      <c r="I9" s="22">
        <v>8.5457247256725868</v>
      </c>
      <c r="J9" s="20">
        <f t="shared" si="1"/>
        <v>0.92150623176876156</v>
      </c>
      <c r="K9" s="23">
        <v>11.53</v>
      </c>
      <c r="L9" s="19">
        <v>778</v>
      </c>
      <c r="M9" s="19">
        <v>742.99749999999995</v>
      </c>
      <c r="N9" s="19">
        <v>8.0421006175640155</v>
      </c>
      <c r="O9" s="20">
        <f t="shared" si="2"/>
        <v>0.95500964010282774</v>
      </c>
      <c r="P9" s="23">
        <v>12.92</v>
      </c>
      <c r="Q9" s="22">
        <v>905.66666666666663</v>
      </c>
      <c r="R9" s="22">
        <v>642.66666666666663</v>
      </c>
      <c r="S9" s="22">
        <v>6.5952064533795998</v>
      </c>
      <c r="T9" s="20">
        <f t="shared" si="3"/>
        <v>0.70960618329039382</v>
      </c>
      <c r="U9" s="23">
        <v>14.63</v>
      </c>
      <c r="V9" s="19">
        <v>928.5</v>
      </c>
      <c r="W9" s="19">
        <v>868.75</v>
      </c>
      <c r="X9" s="19">
        <v>9.2885107814685313</v>
      </c>
      <c r="Y9" s="20">
        <f t="shared" si="4"/>
        <v>0.93564889606892843</v>
      </c>
      <c r="Z9" s="23">
        <v>15.83</v>
      </c>
      <c r="AA9" s="22">
        <v>865</v>
      </c>
      <c r="AB9" s="22">
        <v>796.42857142857144</v>
      </c>
      <c r="AC9" s="22">
        <v>10.334729981578</v>
      </c>
      <c r="AD9" s="20">
        <f t="shared" si="5"/>
        <v>0.92072667217175885</v>
      </c>
      <c r="AE9" s="24">
        <v>16</v>
      </c>
    </row>
    <row r="10" spans="1:31" x14ac:dyDescent="0.25">
      <c r="A10" s="18" t="s">
        <v>18</v>
      </c>
      <c r="B10" s="19">
        <v>654.83333333333326</v>
      </c>
      <c r="C10" s="19">
        <v>616.16583333333335</v>
      </c>
      <c r="D10" s="19">
        <v>8.5015544822534554</v>
      </c>
      <c r="E10" s="20">
        <f t="shared" si="0"/>
        <v>0.94095062356833814</v>
      </c>
      <c r="F10" s="23">
        <v>10.78</v>
      </c>
      <c r="G10" s="22">
        <v>624.07142857142844</v>
      </c>
      <c r="H10" s="22">
        <v>540.14214285714297</v>
      </c>
      <c r="I10" s="22">
        <v>8.371533897110595</v>
      </c>
      <c r="J10" s="20">
        <f t="shared" si="1"/>
        <v>0.8655133340963721</v>
      </c>
      <c r="K10" s="23">
        <v>11.13</v>
      </c>
      <c r="L10" s="19">
        <v>682.4</v>
      </c>
      <c r="M10" s="19">
        <v>678.2</v>
      </c>
      <c r="N10" s="19">
        <v>8.7906081028605954</v>
      </c>
      <c r="O10" s="20">
        <f t="shared" si="2"/>
        <v>0.99384525205158269</v>
      </c>
      <c r="P10" s="23">
        <v>12.73</v>
      </c>
      <c r="Q10" s="22">
        <v>712.45454545454538</v>
      </c>
      <c r="R10" s="22">
        <v>590.4545454545455</v>
      </c>
      <c r="S10" s="22">
        <v>7.9806267829965387</v>
      </c>
      <c r="T10" s="20">
        <f t="shared" si="3"/>
        <v>0.82876100548679354</v>
      </c>
      <c r="U10" s="23">
        <v>14.92</v>
      </c>
      <c r="V10" s="19">
        <v>719.36363636363626</v>
      </c>
      <c r="W10" s="19">
        <v>647.09090909090901</v>
      </c>
      <c r="X10" s="19">
        <v>8.7681812382919588</v>
      </c>
      <c r="Y10" s="20">
        <f t="shared" si="4"/>
        <v>0.8995324150132693</v>
      </c>
      <c r="Z10" s="23">
        <v>16.3</v>
      </c>
      <c r="AA10" s="22">
        <v>847.83333333333326</v>
      </c>
      <c r="AB10" s="22">
        <v>645</v>
      </c>
      <c r="AC10" s="22">
        <v>8.6686865174497587</v>
      </c>
      <c r="AD10" s="20">
        <f t="shared" si="5"/>
        <v>0.76076272852368787</v>
      </c>
      <c r="AE10" s="25">
        <v>17.149999999999999</v>
      </c>
    </row>
    <row r="11" spans="1:31" x14ac:dyDescent="0.25">
      <c r="A11" s="18" t="s">
        <v>19</v>
      </c>
      <c r="B11" s="19">
        <v>565.71428571428567</v>
      </c>
      <c r="C11" s="19">
        <v>530.28571428571422</v>
      </c>
      <c r="D11" s="19">
        <v>6.5088318225673314</v>
      </c>
      <c r="E11" s="20">
        <f t="shared" si="0"/>
        <v>0.9373737373737373</v>
      </c>
      <c r="F11" s="23">
        <v>8.9499999999999993</v>
      </c>
      <c r="G11" s="22">
        <v>554</v>
      </c>
      <c r="H11" s="22">
        <v>495.74874999999997</v>
      </c>
      <c r="I11" s="22">
        <v>6.1673045097369199</v>
      </c>
      <c r="J11" s="20">
        <f t="shared" si="1"/>
        <v>0.89485333935018041</v>
      </c>
      <c r="K11" s="23">
        <v>9.32</v>
      </c>
      <c r="L11" s="19">
        <v>496.49999999999994</v>
      </c>
      <c r="M11" s="19">
        <v>475.12499999999994</v>
      </c>
      <c r="N11" s="19">
        <v>7.0573995834441101</v>
      </c>
      <c r="O11" s="20">
        <f t="shared" si="2"/>
        <v>0.95694864048338368</v>
      </c>
      <c r="P11" s="23">
        <v>10.07</v>
      </c>
      <c r="Q11" s="22">
        <v>598.6</v>
      </c>
      <c r="R11" s="22">
        <v>558.19999999999993</v>
      </c>
      <c r="S11" s="22">
        <v>6.8524836516661942</v>
      </c>
      <c r="T11" s="20">
        <f t="shared" si="3"/>
        <v>0.93250918810557959</v>
      </c>
      <c r="U11" s="23">
        <v>11.25</v>
      </c>
      <c r="V11" s="19">
        <v>551</v>
      </c>
      <c r="W11" s="19">
        <v>445.66666666666669</v>
      </c>
      <c r="X11" s="19">
        <v>5.4453592828474378</v>
      </c>
      <c r="Y11" s="20">
        <f t="shared" si="4"/>
        <v>0.80883242589231708</v>
      </c>
      <c r="Z11" s="23">
        <v>12.2</v>
      </c>
      <c r="AA11" s="22">
        <v>658.83333333333337</v>
      </c>
      <c r="AB11" s="22">
        <v>596.83166666666671</v>
      </c>
      <c r="AC11" s="22">
        <v>7.3971755272551025</v>
      </c>
      <c r="AD11" s="20">
        <f t="shared" si="5"/>
        <v>0.9058917278016696</v>
      </c>
      <c r="AE11" s="25">
        <v>13.05</v>
      </c>
    </row>
    <row r="12" spans="1:31" x14ac:dyDescent="0.25">
      <c r="A12" s="18" t="s">
        <v>20</v>
      </c>
      <c r="B12" s="26">
        <v>418.6</v>
      </c>
      <c r="C12" s="26">
        <v>384</v>
      </c>
      <c r="D12" s="26">
        <v>4.4589223720112017</v>
      </c>
      <c r="E12" s="20">
        <f t="shared" si="0"/>
        <v>0.91734352603917813</v>
      </c>
      <c r="F12" s="23">
        <v>6.03</v>
      </c>
      <c r="G12" s="27">
        <v>468</v>
      </c>
      <c r="H12" s="27">
        <v>460</v>
      </c>
      <c r="I12" s="27">
        <v>4.2592592592592595</v>
      </c>
      <c r="J12" s="20">
        <f t="shared" si="1"/>
        <v>0.98290598290598286</v>
      </c>
      <c r="K12" s="23">
        <v>6.52</v>
      </c>
      <c r="L12" s="26">
        <v>297</v>
      </c>
      <c r="M12" s="26">
        <v>297</v>
      </c>
      <c r="N12" s="26">
        <v>7.615384615384615</v>
      </c>
      <c r="O12" s="20">
        <f t="shared" si="2"/>
        <v>1</v>
      </c>
      <c r="P12" s="23">
        <v>7.12</v>
      </c>
      <c r="Q12" s="27">
        <v>457.6</v>
      </c>
      <c r="R12" s="27">
        <v>454.8</v>
      </c>
      <c r="S12" s="27">
        <v>4.8400144429172034</v>
      </c>
      <c r="T12" s="20">
        <f t="shared" si="3"/>
        <v>0.99388111888111885</v>
      </c>
      <c r="U12" s="23">
        <v>8.02</v>
      </c>
      <c r="V12" s="26">
        <v>461</v>
      </c>
      <c r="W12" s="26">
        <v>459.495</v>
      </c>
      <c r="X12" s="26">
        <v>5.3238607605811925</v>
      </c>
      <c r="Y12" s="20">
        <f t="shared" si="4"/>
        <v>0.99673535791757051</v>
      </c>
      <c r="Z12" s="23">
        <v>8.58</v>
      </c>
      <c r="AA12" s="27">
        <v>400</v>
      </c>
      <c r="AB12" s="27">
        <v>375</v>
      </c>
      <c r="AC12" s="27">
        <v>4.0117484450587426</v>
      </c>
      <c r="AD12" s="20">
        <f t="shared" si="5"/>
        <v>0.9375</v>
      </c>
      <c r="AE12" s="25">
        <v>9.2200000000000006</v>
      </c>
    </row>
    <row r="13" spans="1:31" x14ac:dyDescent="0.25">
      <c r="A13" s="28" t="s">
        <v>21</v>
      </c>
      <c r="B13" s="26">
        <v>419.5</v>
      </c>
      <c r="C13" s="26">
        <v>387.5</v>
      </c>
      <c r="D13" s="26">
        <v>5.1216899987807452</v>
      </c>
      <c r="E13" s="20">
        <f t="shared" si="0"/>
        <v>0.92371871275327766</v>
      </c>
      <c r="F13" s="23">
        <v>7.22</v>
      </c>
      <c r="G13" s="29">
        <f>(B13+L13)/2</f>
        <v>413.25</v>
      </c>
      <c r="H13" s="29">
        <f>(C13+M13)/2</f>
        <v>396.25</v>
      </c>
      <c r="I13" s="29">
        <f>(D13+N13)/2</f>
        <v>5.2134517586253732</v>
      </c>
      <c r="J13" s="20">
        <f t="shared" si="1"/>
        <v>0.95886267392619484</v>
      </c>
      <c r="K13" s="23">
        <v>7.68</v>
      </c>
      <c r="L13" s="26">
        <v>407</v>
      </c>
      <c r="M13" s="26">
        <v>405</v>
      </c>
      <c r="N13" s="26">
        <v>5.3052135184700022</v>
      </c>
      <c r="O13" s="20">
        <f t="shared" si="2"/>
        <v>0.99508599508599505</v>
      </c>
      <c r="P13" s="23">
        <v>8.0299999999999994</v>
      </c>
      <c r="Q13" s="27">
        <v>446</v>
      </c>
      <c r="R13" s="27">
        <v>437.8</v>
      </c>
      <c r="S13" s="27">
        <v>7.078830013015601</v>
      </c>
      <c r="T13" s="20">
        <f t="shared" si="3"/>
        <v>0.98161434977578477</v>
      </c>
      <c r="U13" s="23">
        <v>8.73</v>
      </c>
      <c r="V13" s="26">
        <v>368.5</v>
      </c>
      <c r="W13" s="26">
        <v>368.5</v>
      </c>
      <c r="X13" s="26">
        <v>6.4649122807017543</v>
      </c>
      <c r="Y13" s="20">
        <f t="shared" si="4"/>
        <v>1</v>
      </c>
      <c r="Z13" s="23">
        <v>9.9700000000000006</v>
      </c>
      <c r="AA13" s="27">
        <v>444.5</v>
      </c>
      <c r="AB13" s="27">
        <v>444</v>
      </c>
      <c r="AC13" s="27">
        <v>6.2732792527040315</v>
      </c>
      <c r="AD13" s="20">
        <f t="shared" si="5"/>
        <v>0.99887514060742411</v>
      </c>
      <c r="AE13" s="25">
        <v>11.05</v>
      </c>
    </row>
    <row r="14" spans="1:31" x14ac:dyDescent="0.25">
      <c r="A14" s="28" t="s">
        <v>22</v>
      </c>
      <c r="B14" s="26">
        <v>592</v>
      </c>
      <c r="C14" s="26">
        <v>510</v>
      </c>
      <c r="D14" s="26">
        <v>4.8099594454399694</v>
      </c>
      <c r="E14" s="20">
        <f t="shared" si="0"/>
        <v>0.86148648648648651</v>
      </c>
      <c r="F14" s="23">
        <v>8.48</v>
      </c>
      <c r="G14" s="27">
        <v>462</v>
      </c>
      <c r="H14" s="27">
        <v>400</v>
      </c>
      <c r="I14" s="27">
        <v>5.2631578947368425</v>
      </c>
      <c r="J14" s="20">
        <f t="shared" si="1"/>
        <v>0.86580086580086579</v>
      </c>
      <c r="K14" s="23">
        <v>8.77</v>
      </c>
      <c r="L14" s="29">
        <f>(2*G14+V14)/3</f>
        <v>508</v>
      </c>
      <c r="M14" s="29">
        <f>(2*H14+W14)/3</f>
        <v>416.66666666666669</v>
      </c>
      <c r="N14" s="29">
        <f>(2*I14+X14)/3</f>
        <v>4.4827979038505354</v>
      </c>
      <c r="O14" s="20">
        <f t="shared" si="2"/>
        <v>0.82020997375328086</v>
      </c>
      <c r="P14" s="23">
        <v>9.67</v>
      </c>
      <c r="Q14" s="29">
        <f>(G13+2*V14)/3</f>
        <v>537.75</v>
      </c>
      <c r="R14" s="29">
        <f>(H13+2*W14)/3</f>
        <v>432.08333333333331</v>
      </c>
      <c r="S14" s="29">
        <f>(I13+2*X14)/3</f>
        <v>3.6858692009270726</v>
      </c>
      <c r="T14" s="20">
        <f t="shared" si="3"/>
        <v>0.80350224701689132</v>
      </c>
      <c r="U14" s="23">
        <v>10.32</v>
      </c>
      <c r="V14" s="26">
        <v>600</v>
      </c>
      <c r="W14" s="26">
        <v>450</v>
      </c>
      <c r="X14" s="26">
        <v>2.9220779220779223</v>
      </c>
      <c r="Y14" s="20">
        <f t="shared" si="4"/>
        <v>0.75</v>
      </c>
      <c r="Z14" s="23">
        <v>12</v>
      </c>
      <c r="AA14" s="27">
        <v>531</v>
      </c>
      <c r="AB14" s="27">
        <v>524.995</v>
      </c>
      <c r="AC14" s="27">
        <v>5.9028076025686032</v>
      </c>
      <c r="AD14" s="20">
        <f t="shared" si="5"/>
        <v>0.98869114877589459</v>
      </c>
      <c r="AE14" s="25">
        <v>12.57</v>
      </c>
    </row>
    <row r="15" spans="1:31" x14ac:dyDescent="0.25">
      <c r="A15" s="28" t="s">
        <v>23</v>
      </c>
      <c r="B15" s="26">
        <v>513</v>
      </c>
      <c r="C15" s="26">
        <v>500</v>
      </c>
      <c r="D15" s="26">
        <v>6.0997926070513602</v>
      </c>
      <c r="E15" s="20">
        <f t="shared" si="0"/>
        <v>0.97465886939571145</v>
      </c>
      <c r="F15" s="30">
        <v>8.2200000000000006</v>
      </c>
      <c r="G15" s="27">
        <v>568</v>
      </c>
      <c r="H15" s="27">
        <v>565</v>
      </c>
      <c r="I15" s="27">
        <v>5.7985912914238948</v>
      </c>
      <c r="J15" s="20">
        <f t="shared" si="1"/>
        <v>0.99471830985915488</v>
      </c>
      <c r="K15" s="23">
        <v>8.5</v>
      </c>
      <c r="L15" s="26">
        <v>500</v>
      </c>
      <c r="M15" s="26">
        <v>426.25</v>
      </c>
      <c r="N15" s="26">
        <v>5.3334868891334661</v>
      </c>
      <c r="O15" s="20">
        <f t="shared" si="2"/>
        <v>0.85250000000000004</v>
      </c>
      <c r="P15" s="23">
        <v>9.2200000000000006</v>
      </c>
      <c r="Q15" s="27">
        <v>580.5</v>
      </c>
      <c r="R15" s="27">
        <v>490</v>
      </c>
      <c r="S15" s="27">
        <v>5.1241266664956342</v>
      </c>
      <c r="T15" s="20">
        <f t="shared" si="3"/>
        <v>0.84409991386735572</v>
      </c>
      <c r="U15" s="23">
        <v>10.15</v>
      </c>
      <c r="V15" s="26">
        <v>509</v>
      </c>
      <c r="W15" s="26">
        <v>508</v>
      </c>
      <c r="X15" s="26">
        <v>7.7902162245054445</v>
      </c>
      <c r="Y15" s="20">
        <f t="shared" si="4"/>
        <v>0.99803536345776034</v>
      </c>
      <c r="Z15" s="23">
        <v>11.25</v>
      </c>
      <c r="AA15" s="27">
        <v>692</v>
      </c>
      <c r="AB15" s="27">
        <v>510</v>
      </c>
      <c r="AC15" s="27">
        <v>4.5987376014427408</v>
      </c>
      <c r="AD15" s="20">
        <f t="shared" si="5"/>
        <v>0.73699421965317924</v>
      </c>
      <c r="AE15" s="25">
        <v>11.9</v>
      </c>
    </row>
    <row r="16" spans="1:31" x14ac:dyDescent="0.25">
      <c r="A16" s="18" t="s">
        <v>24</v>
      </c>
      <c r="B16" s="19">
        <v>466.42857142857144</v>
      </c>
      <c r="C16" s="19">
        <v>399.28571428571428</v>
      </c>
      <c r="D16" s="19">
        <v>11.486431131592422</v>
      </c>
      <c r="E16" s="20">
        <f t="shared" si="0"/>
        <v>0.85604900459418065</v>
      </c>
      <c r="F16" s="31" t="s">
        <v>25</v>
      </c>
      <c r="G16" s="22">
        <v>566.25</v>
      </c>
      <c r="H16" s="22">
        <v>497.5</v>
      </c>
      <c r="I16" s="22">
        <v>10.729547927212231</v>
      </c>
      <c r="J16" s="20">
        <f t="shared" si="1"/>
        <v>0.87858719646799122</v>
      </c>
      <c r="K16" s="31" t="s">
        <v>25</v>
      </c>
      <c r="L16" s="19">
        <v>478.5</v>
      </c>
      <c r="M16" s="19">
        <v>465</v>
      </c>
      <c r="N16" s="19">
        <v>12.537037037037038</v>
      </c>
      <c r="O16" s="20">
        <f t="shared" si="2"/>
        <v>0.97178683385579934</v>
      </c>
      <c r="P16" s="31" t="s">
        <v>25</v>
      </c>
      <c r="Q16" s="22">
        <v>692.5</v>
      </c>
      <c r="R16" s="22">
        <v>625</v>
      </c>
      <c r="S16" s="22">
        <v>10.613275613275613</v>
      </c>
      <c r="T16" s="20">
        <f t="shared" si="3"/>
        <v>0.90252707581227432</v>
      </c>
      <c r="U16" s="23">
        <v>18.73</v>
      </c>
      <c r="V16" s="19">
        <v>709</v>
      </c>
      <c r="W16" s="19">
        <v>655</v>
      </c>
      <c r="X16" s="19">
        <v>11.802349149388622</v>
      </c>
      <c r="Y16" s="20">
        <f t="shared" si="4"/>
        <v>0.92383638928067702</v>
      </c>
      <c r="Z16" s="23">
        <v>20.78</v>
      </c>
      <c r="AA16" s="22">
        <v>604</v>
      </c>
      <c r="AB16" s="22">
        <v>475</v>
      </c>
      <c r="AC16" s="22">
        <v>12.950991257234332</v>
      </c>
      <c r="AD16" s="20">
        <f t="shared" si="5"/>
        <v>0.78642384105960261</v>
      </c>
      <c r="AE16" s="25">
        <v>21.22</v>
      </c>
    </row>
    <row r="17" spans="1:38" x14ac:dyDescent="0.25">
      <c r="A17" s="18" t="s">
        <v>26</v>
      </c>
      <c r="B17" s="19">
        <v>979</v>
      </c>
      <c r="C17" s="19">
        <v>937.5</v>
      </c>
      <c r="D17" s="19">
        <v>9.131757001280862</v>
      </c>
      <c r="E17" s="20">
        <f t="shared" si="0"/>
        <v>0.95760980592441269</v>
      </c>
      <c r="F17" s="23">
        <v>11.42</v>
      </c>
      <c r="G17" s="22">
        <v>797.5</v>
      </c>
      <c r="H17" s="22">
        <v>712.99900000000002</v>
      </c>
      <c r="I17" s="22">
        <v>9.0888857304480002</v>
      </c>
      <c r="J17" s="20">
        <f t="shared" si="1"/>
        <v>0.89404263322884014</v>
      </c>
      <c r="K17" s="23">
        <v>11.92</v>
      </c>
      <c r="L17" s="19">
        <v>806.5</v>
      </c>
      <c r="M17" s="19">
        <v>800</v>
      </c>
      <c r="N17" s="19">
        <v>9.3392585483393411</v>
      </c>
      <c r="O17" s="20">
        <f t="shared" si="2"/>
        <v>0.99194048357098574</v>
      </c>
      <c r="P17" s="23">
        <v>13.22</v>
      </c>
      <c r="Q17" s="22">
        <v>913</v>
      </c>
      <c r="R17" s="22">
        <v>897.75</v>
      </c>
      <c r="S17" s="22">
        <v>9.8816905549570322</v>
      </c>
      <c r="T17" s="20">
        <f t="shared" si="3"/>
        <v>0.98329682365826943</v>
      </c>
      <c r="U17" s="23">
        <v>14.82</v>
      </c>
      <c r="V17" s="19">
        <v>1006.7142857142857</v>
      </c>
      <c r="W17" s="19">
        <v>949.42857142857144</v>
      </c>
      <c r="X17" s="19">
        <v>9.6496387069705829</v>
      </c>
      <c r="Y17" s="20">
        <f t="shared" si="4"/>
        <v>0.94309635305803896</v>
      </c>
      <c r="Z17" s="23">
        <v>15.98</v>
      </c>
      <c r="AA17" s="22">
        <v>1032</v>
      </c>
      <c r="AB17" s="22">
        <v>710</v>
      </c>
      <c r="AC17" s="22">
        <v>7.4205685618729094</v>
      </c>
      <c r="AD17" s="20">
        <f t="shared" si="5"/>
        <v>0.68798449612403101</v>
      </c>
      <c r="AE17" s="25">
        <v>16.57</v>
      </c>
    </row>
    <row r="18" spans="1:38" x14ac:dyDescent="0.25">
      <c r="A18" s="28" t="s">
        <v>27</v>
      </c>
      <c r="B18" s="27">
        <v>782</v>
      </c>
      <c r="C18" s="27">
        <v>700</v>
      </c>
      <c r="D18" s="27">
        <v>7.2314049586776861</v>
      </c>
      <c r="E18" s="20">
        <f t="shared" si="0"/>
        <v>0.8951406649616368</v>
      </c>
      <c r="F18" s="31" t="s">
        <v>25</v>
      </c>
      <c r="G18" s="27">
        <v>654.83333333333326</v>
      </c>
      <c r="H18" s="27">
        <v>503.66666666666669</v>
      </c>
      <c r="I18" s="27">
        <v>7.5950608328416545</v>
      </c>
      <c r="J18" s="20">
        <f t="shared" si="1"/>
        <v>0.76915245609569882</v>
      </c>
      <c r="K18" s="31" t="s">
        <v>25</v>
      </c>
      <c r="L18" s="32">
        <f>(G18+Q18)/2</f>
        <v>631.91666666666663</v>
      </c>
      <c r="M18" s="32">
        <f>(H18+R18)/2</f>
        <v>501.83333333333337</v>
      </c>
      <c r="N18" s="32">
        <f>(I18+S18)/2</f>
        <v>7.4397215586119696</v>
      </c>
      <c r="O18" s="20">
        <f t="shared" si="2"/>
        <v>0.79414479757351986</v>
      </c>
      <c r="P18" s="31" t="s">
        <v>25</v>
      </c>
      <c r="Q18" s="27">
        <v>609</v>
      </c>
      <c r="R18" s="27">
        <v>500</v>
      </c>
      <c r="S18" s="27">
        <v>7.2843822843822847</v>
      </c>
      <c r="T18" s="20">
        <f t="shared" si="3"/>
        <v>0.82101806239737274</v>
      </c>
      <c r="U18" s="23">
        <v>13</v>
      </c>
      <c r="V18" s="27">
        <v>682.66666666666663</v>
      </c>
      <c r="W18" s="27">
        <v>568</v>
      </c>
      <c r="X18" s="27">
        <v>7.698165167738737</v>
      </c>
      <c r="Y18" s="20">
        <f t="shared" si="4"/>
        <v>0.83203125</v>
      </c>
      <c r="Z18" s="23">
        <v>14.55</v>
      </c>
      <c r="AA18" s="27">
        <v>703.5</v>
      </c>
      <c r="AB18" s="27">
        <v>639.5</v>
      </c>
      <c r="AC18" s="27">
        <v>8.7989898989898983</v>
      </c>
      <c r="AD18" s="20">
        <f t="shared" si="5"/>
        <v>0.90902629708599858</v>
      </c>
      <c r="AE18" s="25">
        <v>14.88</v>
      </c>
      <c r="AK18" t="s">
        <v>28</v>
      </c>
      <c r="AL18" t="s">
        <v>29</v>
      </c>
    </row>
    <row r="19" spans="1:38" x14ac:dyDescent="0.25">
      <c r="A19" s="28" t="s">
        <v>30</v>
      </c>
      <c r="B19" s="29">
        <v>621.33333333333337</v>
      </c>
      <c r="C19" s="29">
        <v>610</v>
      </c>
      <c r="D19" s="29">
        <v>12.715447919363131</v>
      </c>
      <c r="E19" s="20">
        <f t="shared" si="0"/>
        <v>0.98175965665236042</v>
      </c>
      <c r="F19" s="23">
        <v>12.32</v>
      </c>
      <c r="G19" s="27">
        <v>621.33333333333337</v>
      </c>
      <c r="H19" s="27">
        <v>610</v>
      </c>
      <c r="I19" s="27">
        <v>12.715447919363131</v>
      </c>
      <c r="J19" s="20">
        <f t="shared" si="1"/>
        <v>0.98175965665236042</v>
      </c>
      <c r="K19" s="23">
        <v>12.75</v>
      </c>
      <c r="L19" s="27">
        <v>737.75</v>
      </c>
      <c r="M19" s="27">
        <v>713.25</v>
      </c>
      <c r="N19" s="27">
        <v>12.518429402432576</v>
      </c>
      <c r="O19" s="20">
        <f t="shared" si="2"/>
        <v>0.96679091833276853</v>
      </c>
      <c r="P19" s="23">
        <v>14.53</v>
      </c>
      <c r="Q19" s="27">
        <v>1033.6666666666667</v>
      </c>
      <c r="R19" s="27">
        <v>896.66666666666663</v>
      </c>
      <c r="S19" s="27">
        <v>8.7633954451345755</v>
      </c>
      <c r="T19" s="20">
        <f t="shared" si="3"/>
        <v>0.86746210899709764</v>
      </c>
      <c r="U19" s="23">
        <v>16.28</v>
      </c>
      <c r="V19" s="27">
        <v>847.5</v>
      </c>
      <c r="W19" s="27">
        <v>779</v>
      </c>
      <c r="X19" s="27">
        <v>11.897139815637509</v>
      </c>
      <c r="Y19" s="20">
        <f t="shared" si="4"/>
        <v>0.91917404129793512</v>
      </c>
      <c r="Z19" s="23">
        <v>17.47</v>
      </c>
      <c r="AA19" s="33">
        <v>847.5</v>
      </c>
      <c r="AB19" s="33">
        <v>779</v>
      </c>
      <c r="AC19" s="33">
        <v>11.897139815637509</v>
      </c>
      <c r="AD19" s="20">
        <f t="shared" si="5"/>
        <v>0.91917404129793512</v>
      </c>
      <c r="AE19" s="25">
        <v>17.899999999999999</v>
      </c>
      <c r="AJ19" t="s">
        <v>31</v>
      </c>
      <c r="AK19" s="34">
        <v>7.809180864252216</v>
      </c>
      <c r="AL19" s="34">
        <v>9.7850000000000001</v>
      </c>
    </row>
    <row r="20" spans="1:38" x14ac:dyDescent="0.25">
      <c r="A20" s="28"/>
      <c r="B20" s="16"/>
      <c r="C20" s="16"/>
      <c r="D20" s="35">
        <f>AVERAGE(D4:D19)</f>
        <v>7.809180864252216</v>
      </c>
      <c r="E20" s="36">
        <f>AVERAGE(E4:E19)</f>
        <v>0.92108800712267103</v>
      </c>
      <c r="F20" s="35">
        <f>AVERAGE(F8:F19)</f>
        <v>9.7850000000000001</v>
      </c>
      <c r="G20" s="16"/>
      <c r="H20" s="16"/>
      <c r="I20" s="35">
        <f>AVERAGE(I4:I19)</f>
        <v>7.6998497840359761</v>
      </c>
      <c r="J20" s="36">
        <f>AVERAGE(J4:J19)</f>
        <v>0.91631995765257801</v>
      </c>
      <c r="K20" s="35">
        <f>AVERAGE(K8:K19)</f>
        <v>10.207000000000001</v>
      </c>
      <c r="L20" s="35"/>
      <c r="M20" s="16"/>
      <c r="N20" s="35">
        <f>AVERAGE(N4:N19)</f>
        <v>7.9932378067263699</v>
      </c>
      <c r="O20" s="36">
        <f>AVERAGE(O4:O19)</f>
        <v>0.93360320753240988</v>
      </c>
      <c r="P20" s="35">
        <f>AVERAGE(P8:P19)</f>
        <v>11.373000000000001</v>
      </c>
      <c r="Q20" s="16"/>
      <c r="R20" s="16"/>
      <c r="S20" s="35">
        <f>AVERAGE(S4:S19)</f>
        <v>7.3875074397151312</v>
      </c>
      <c r="T20" s="36">
        <f>AVERAGE(T4:T19)</f>
        <v>0.88951257516640803</v>
      </c>
      <c r="U20" s="35">
        <f>AVERAGE(U8:U19)</f>
        <v>13.326666666666668</v>
      </c>
      <c r="V20" s="16"/>
      <c r="W20" s="16"/>
      <c r="X20" s="35">
        <f>AVERAGE(X4:X19)</f>
        <v>7.9517839621997606</v>
      </c>
      <c r="Y20" s="36">
        <f>AVERAGE(Y4:Y19)</f>
        <v>0.91203919949383139</v>
      </c>
      <c r="Z20" s="35">
        <f>AVERAGE(Z8:Z19)</f>
        <v>14.634166666666667</v>
      </c>
      <c r="AA20" s="16"/>
      <c r="AB20" s="16"/>
      <c r="AC20" s="35">
        <f>AVERAGE(AC4:AC19)</f>
        <v>8.2692837989852759</v>
      </c>
      <c r="AD20" s="36">
        <f>AVERAGE(AD4:AD19)</f>
        <v>0.88138773809033499</v>
      </c>
      <c r="AE20" s="35">
        <f>AVERAGE(AE8:AE19)</f>
        <v>15.250833333333333</v>
      </c>
      <c r="AJ20" t="s">
        <v>32</v>
      </c>
      <c r="AK20" s="34">
        <v>7.6998497840359761</v>
      </c>
      <c r="AL20" s="34">
        <v>10.207000000000001</v>
      </c>
    </row>
    <row r="21" spans="1:38" ht="17.25" thickBot="1" x14ac:dyDescent="0.3">
      <c r="B21" s="37"/>
      <c r="C21" s="38"/>
      <c r="L21" s="37"/>
      <c r="M21" s="38"/>
      <c r="AJ21" t="s">
        <v>33</v>
      </c>
      <c r="AK21" s="34">
        <v>7.9932378067263699</v>
      </c>
      <c r="AL21" s="34">
        <v>11.373000000000001</v>
      </c>
    </row>
    <row r="22" spans="1:38" ht="17.25" thickBot="1" x14ac:dyDescent="0.3">
      <c r="A22" s="39"/>
      <c r="B22" s="40"/>
      <c r="C22" s="40"/>
      <c r="D22" s="40"/>
      <c r="E22" s="40"/>
      <c r="F22" s="40"/>
      <c r="G22" s="40"/>
      <c r="H22" s="41"/>
      <c r="I22" s="41"/>
      <c r="J22" s="41"/>
      <c r="K22" s="41"/>
      <c r="L22" s="41"/>
      <c r="M22" s="42"/>
      <c r="N22" s="42"/>
      <c r="O22" s="42"/>
      <c r="P22" s="42"/>
      <c r="Q22" s="42"/>
      <c r="R22" s="43"/>
      <c r="S22" s="43"/>
      <c r="T22" s="43"/>
      <c r="U22" s="43"/>
      <c r="V22" s="43"/>
      <c r="AJ22" t="s">
        <v>34</v>
      </c>
      <c r="AK22" s="34">
        <v>7.3875074397151312</v>
      </c>
      <c r="AL22" s="34">
        <v>13.326666666666668</v>
      </c>
    </row>
    <row r="23" spans="1:38" ht="17.25" thickBot="1" x14ac:dyDescent="0.3">
      <c r="A23" s="39"/>
      <c r="B23" s="40"/>
      <c r="C23" s="40"/>
      <c r="D23" s="40"/>
      <c r="E23" s="40"/>
      <c r="F23" s="40"/>
      <c r="G23" s="40"/>
      <c r="H23" s="41"/>
      <c r="I23" s="41"/>
      <c r="J23" s="41"/>
      <c r="K23" s="41"/>
      <c r="L23" s="41"/>
      <c r="M23" s="42"/>
      <c r="N23" s="42"/>
      <c r="O23" s="42"/>
      <c r="P23" s="42"/>
      <c r="Q23" s="42"/>
      <c r="R23" s="43"/>
      <c r="S23" s="43"/>
      <c r="T23" s="43"/>
      <c r="U23" s="43"/>
      <c r="V23" s="43"/>
      <c r="AJ23" t="s">
        <v>35</v>
      </c>
      <c r="AK23" s="34">
        <v>7.9517839621997606</v>
      </c>
      <c r="AL23" s="34">
        <v>14.634166666666667</v>
      </c>
    </row>
    <row r="24" spans="1:38" ht="17.25" thickBot="1" x14ac:dyDescent="0.3">
      <c r="A24" s="39"/>
      <c r="B24" s="44"/>
      <c r="C24" s="44"/>
      <c r="D24" s="44"/>
      <c r="E24" s="44"/>
      <c r="F24" s="44"/>
      <c r="G24" s="44"/>
      <c r="H24" s="41"/>
      <c r="I24" s="41"/>
      <c r="J24" s="41"/>
      <c r="K24" s="41"/>
      <c r="L24" s="41"/>
      <c r="M24" s="42"/>
      <c r="N24" s="42"/>
      <c r="O24" s="42"/>
      <c r="P24" s="42"/>
      <c r="Q24" s="42"/>
      <c r="R24" s="43"/>
      <c r="S24" s="43"/>
      <c r="T24" s="43"/>
      <c r="U24" s="43"/>
      <c r="V24" s="43"/>
      <c r="AJ24" t="s">
        <v>36</v>
      </c>
      <c r="AK24" s="34">
        <v>8.2692837989852759</v>
      </c>
      <c r="AL24" s="34">
        <v>15.250833333333333</v>
      </c>
    </row>
    <row r="25" spans="1:38" ht="17.25" thickBot="1" x14ac:dyDescent="0.3">
      <c r="A25" s="45" t="s">
        <v>37</v>
      </c>
      <c r="B25" s="45"/>
      <c r="C25" s="45"/>
      <c r="D25" s="45"/>
      <c r="E25" s="45"/>
      <c r="F25" s="45"/>
      <c r="G25" s="45"/>
      <c r="H25" s="46"/>
      <c r="I25" s="41"/>
      <c r="J25" s="41"/>
      <c r="K25" s="41"/>
      <c r="L25" s="41"/>
      <c r="M25" s="42"/>
      <c r="N25" s="42"/>
      <c r="O25" s="42"/>
      <c r="P25" s="42"/>
      <c r="Q25" s="42"/>
      <c r="R25" s="43"/>
      <c r="S25" s="43"/>
      <c r="T25" s="43"/>
      <c r="U25" s="43"/>
      <c r="V25" s="43"/>
    </row>
    <row r="26" spans="1:38" ht="17.25" thickBot="1" x14ac:dyDescent="0.3">
      <c r="A26" s="47" t="s">
        <v>16</v>
      </c>
      <c r="B26" s="48">
        <f t="shared" ref="B26:B33" si="6">D8</f>
        <v>10.933568482822759</v>
      </c>
      <c r="C26" s="48">
        <f t="shared" ref="C26:C33" si="7">I8</f>
        <v>10.374855896013276</v>
      </c>
      <c r="D26" s="48">
        <f t="shared" ref="D26:D33" si="8">N8</f>
        <v>10.423521552151527</v>
      </c>
      <c r="E26" s="48">
        <f t="shared" ref="E26:E33" si="9">S8</f>
        <v>10.954816504031895</v>
      </c>
      <c r="F26" s="48">
        <f t="shared" ref="F26:F33" si="10">X8</f>
        <v>11.458037430037757</v>
      </c>
      <c r="G26" s="48">
        <f t="shared" ref="G26:G33" si="11">AC8</f>
        <v>11.902560921672608</v>
      </c>
      <c r="H26" s="46"/>
      <c r="I26" s="49">
        <f>(G26-B26)/B26</f>
        <v>8.8625451093317764E-2</v>
      </c>
      <c r="J26" s="41"/>
      <c r="K26" s="41"/>
      <c r="L26" s="41"/>
      <c r="M26" s="42"/>
      <c r="N26" s="42"/>
      <c r="O26" s="42"/>
      <c r="P26" s="42"/>
      <c r="Q26" s="42"/>
      <c r="R26" s="43"/>
      <c r="S26" s="43"/>
      <c r="T26" s="43"/>
      <c r="U26" s="43"/>
      <c r="V26" s="43"/>
    </row>
    <row r="27" spans="1:38" ht="17.25" thickBot="1" x14ac:dyDescent="0.3">
      <c r="A27" s="47" t="s">
        <v>17</v>
      </c>
      <c r="B27" s="48">
        <f t="shared" si="6"/>
        <v>10.246079661057799</v>
      </c>
      <c r="C27" s="48">
        <f t="shared" si="7"/>
        <v>8.5457247256725868</v>
      </c>
      <c r="D27" s="48">
        <f t="shared" si="8"/>
        <v>8.0421006175640155</v>
      </c>
      <c r="E27" s="48">
        <f t="shared" si="9"/>
        <v>6.5952064533795998</v>
      </c>
      <c r="F27" s="48">
        <f t="shared" si="10"/>
        <v>9.2885107814685313</v>
      </c>
      <c r="G27" s="48">
        <f t="shared" si="11"/>
        <v>10.334729981578</v>
      </c>
      <c r="H27" s="46"/>
      <c r="I27" s="49">
        <f t="shared" ref="I27:I34" si="12">(G27-B27)/B27</f>
        <v>8.6521209528688785E-3</v>
      </c>
      <c r="J27" s="41"/>
      <c r="K27" s="41"/>
      <c r="L27" s="41"/>
      <c r="M27" s="42"/>
      <c r="N27" s="42"/>
      <c r="O27" s="42"/>
      <c r="P27" s="42"/>
      <c r="Q27" s="42"/>
      <c r="R27" s="43"/>
      <c r="S27" s="43"/>
      <c r="T27" s="43"/>
      <c r="U27" s="43"/>
      <c r="V27" s="43"/>
    </row>
    <row r="28" spans="1:38" ht="17.25" thickBot="1" x14ac:dyDescent="0.3">
      <c r="A28" s="47" t="s">
        <v>18</v>
      </c>
      <c r="B28" s="48">
        <f t="shared" si="6"/>
        <v>8.5015544822534554</v>
      </c>
      <c r="C28" s="48">
        <f t="shared" si="7"/>
        <v>8.371533897110595</v>
      </c>
      <c r="D28" s="48">
        <f t="shared" si="8"/>
        <v>8.7906081028605954</v>
      </c>
      <c r="E28" s="48">
        <f t="shared" si="9"/>
        <v>7.9806267829965387</v>
      </c>
      <c r="F28" s="48">
        <f t="shared" si="10"/>
        <v>8.7681812382919588</v>
      </c>
      <c r="G28" s="48">
        <f t="shared" si="11"/>
        <v>8.6686865174497587</v>
      </c>
      <c r="H28" s="46"/>
      <c r="I28" s="49">
        <f t="shared" si="12"/>
        <v>1.9658997133428072E-2</v>
      </c>
      <c r="J28" s="41"/>
      <c r="K28" s="41"/>
      <c r="L28" s="41"/>
      <c r="M28" s="42"/>
      <c r="N28" s="42"/>
      <c r="O28" s="42"/>
      <c r="P28" s="42"/>
      <c r="Q28" s="42"/>
      <c r="R28" s="43"/>
      <c r="S28" s="43"/>
      <c r="T28" s="43"/>
      <c r="U28" s="43"/>
      <c r="V28" s="43"/>
    </row>
    <row r="29" spans="1:38" ht="17.25" thickBot="1" x14ac:dyDescent="0.3">
      <c r="A29" s="47" t="s">
        <v>19</v>
      </c>
      <c r="B29" s="48">
        <f t="shared" si="6"/>
        <v>6.5088318225673314</v>
      </c>
      <c r="C29" s="48">
        <f t="shared" si="7"/>
        <v>6.1673045097369199</v>
      </c>
      <c r="D29" s="48">
        <f t="shared" si="8"/>
        <v>7.0573995834441101</v>
      </c>
      <c r="E29" s="48">
        <f t="shared" si="9"/>
        <v>6.8524836516661942</v>
      </c>
      <c r="F29" s="48">
        <f t="shared" si="10"/>
        <v>5.4453592828474378</v>
      </c>
      <c r="G29" s="48">
        <f t="shared" si="11"/>
        <v>7.3971755272551025</v>
      </c>
      <c r="H29" s="46"/>
      <c r="I29" s="49">
        <f t="shared" si="12"/>
        <v>0.13648281733255394</v>
      </c>
      <c r="J29" s="41"/>
      <c r="K29" s="41"/>
      <c r="L29" s="41"/>
      <c r="M29" s="42"/>
      <c r="N29" s="42"/>
      <c r="O29" s="42"/>
      <c r="P29" s="42"/>
      <c r="Q29" s="42"/>
      <c r="R29" s="43"/>
      <c r="S29" s="43"/>
      <c r="T29" s="43"/>
      <c r="U29" s="43"/>
      <c r="V29" s="43"/>
    </row>
    <row r="30" spans="1:38" ht="17.25" thickBot="1" x14ac:dyDescent="0.3">
      <c r="A30" s="47" t="s">
        <v>20</v>
      </c>
      <c r="B30" s="48">
        <f t="shared" si="6"/>
        <v>4.4589223720112017</v>
      </c>
      <c r="C30" s="48">
        <f t="shared" si="7"/>
        <v>4.2592592592592595</v>
      </c>
      <c r="D30" s="48">
        <f t="shared" si="8"/>
        <v>7.615384615384615</v>
      </c>
      <c r="E30" s="48">
        <f t="shared" si="9"/>
        <v>4.8400144429172034</v>
      </c>
      <c r="F30" s="48">
        <f t="shared" si="10"/>
        <v>5.3238607605811925</v>
      </c>
      <c r="G30" s="48">
        <f t="shared" si="11"/>
        <v>4.0117484450587426</v>
      </c>
      <c r="H30" s="46"/>
      <c r="I30" s="49">
        <f t="shared" si="12"/>
        <v>-0.10028744383606768</v>
      </c>
      <c r="J30" s="41"/>
      <c r="K30" s="41"/>
      <c r="L30" s="41"/>
      <c r="M30" s="42"/>
      <c r="N30" s="42"/>
      <c r="O30" s="42"/>
      <c r="P30" s="42"/>
      <c r="Q30" s="42"/>
      <c r="R30" s="43"/>
      <c r="S30" s="43"/>
      <c r="T30" s="43"/>
      <c r="U30" s="43"/>
      <c r="V30" s="43"/>
    </row>
    <row r="31" spans="1:38" ht="17.25" thickBot="1" x14ac:dyDescent="0.3">
      <c r="A31" s="50" t="s">
        <v>21</v>
      </c>
      <c r="B31" s="48">
        <f t="shared" si="6"/>
        <v>5.1216899987807452</v>
      </c>
      <c r="C31" s="48">
        <f t="shared" si="7"/>
        <v>5.2134517586253732</v>
      </c>
      <c r="D31" s="48">
        <f t="shared" si="8"/>
        <v>5.3052135184700022</v>
      </c>
      <c r="E31" s="48">
        <f t="shared" si="9"/>
        <v>7.078830013015601</v>
      </c>
      <c r="F31" s="48">
        <f t="shared" si="10"/>
        <v>6.4649122807017543</v>
      </c>
      <c r="G31" s="48">
        <f t="shared" si="11"/>
        <v>6.2732792527040315</v>
      </c>
      <c r="H31" s="46"/>
      <c r="I31" s="49">
        <f t="shared" si="12"/>
        <v>0.22484555960970509</v>
      </c>
      <c r="J31" s="41"/>
      <c r="K31" s="41"/>
      <c r="L31" s="41"/>
      <c r="M31" s="42"/>
      <c r="N31" s="42"/>
      <c r="O31" s="42"/>
      <c r="P31" s="42"/>
      <c r="Q31" s="42"/>
      <c r="R31" s="43"/>
      <c r="S31" s="43"/>
      <c r="T31" s="43"/>
      <c r="U31" s="43"/>
      <c r="V31" s="43"/>
    </row>
    <row r="32" spans="1:38" ht="17.25" thickBot="1" x14ac:dyDescent="0.3">
      <c r="A32" s="50" t="s">
        <v>22</v>
      </c>
      <c r="B32" s="48">
        <f t="shared" si="6"/>
        <v>4.8099594454399694</v>
      </c>
      <c r="C32" s="48">
        <f t="shared" si="7"/>
        <v>5.2631578947368425</v>
      </c>
      <c r="D32" s="48">
        <f t="shared" si="8"/>
        <v>4.4827979038505354</v>
      </c>
      <c r="E32" s="48">
        <f t="shared" si="9"/>
        <v>3.6858692009270726</v>
      </c>
      <c r="F32" s="48">
        <f t="shared" si="10"/>
        <v>2.9220779220779223</v>
      </c>
      <c r="G32" s="48">
        <f t="shared" si="11"/>
        <v>5.9028076025686032</v>
      </c>
      <c r="H32" s="46"/>
      <c r="I32" s="49">
        <f t="shared" si="12"/>
        <v>0.22720527470656673</v>
      </c>
      <c r="J32" s="41"/>
      <c r="K32" s="41"/>
      <c r="L32" s="41"/>
      <c r="M32" s="42"/>
      <c r="N32" s="42"/>
      <c r="O32" s="42"/>
      <c r="P32" s="42"/>
      <c r="Q32" s="42"/>
      <c r="R32" s="43"/>
      <c r="S32" s="43"/>
      <c r="T32" s="43"/>
      <c r="U32" s="43"/>
      <c r="V32" s="43"/>
    </row>
    <row r="33" spans="1:22" ht="17.25" thickBot="1" x14ac:dyDescent="0.3">
      <c r="A33" s="50" t="s">
        <v>23</v>
      </c>
      <c r="B33" s="48">
        <f t="shared" si="6"/>
        <v>6.0997926070513602</v>
      </c>
      <c r="C33" s="48">
        <f t="shared" si="7"/>
        <v>5.7985912914238948</v>
      </c>
      <c r="D33" s="48">
        <f t="shared" si="8"/>
        <v>5.3334868891334661</v>
      </c>
      <c r="E33" s="48">
        <f t="shared" si="9"/>
        <v>5.1241266664956342</v>
      </c>
      <c r="F33" s="48">
        <f t="shared" si="10"/>
        <v>7.7902162245054445</v>
      </c>
      <c r="G33" s="48">
        <f t="shared" si="11"/>
        <v>4.5987376014427408</v>
      </c>
      <c r="H33" s="46"/>
      <c r="I33" s="49">
        <f t="shared" si="12"/>
        <v>-0.24608295761947707</v>
      </c>
      <c r="J33" s="41"/>
      <c r="K33" s="41"/>
      <c r="L33" s="41"/>
      <c r="M33" s="42"/>
      <c r="N33" s="42"/>
      <c r="O33" s="42"/>
      <c r="P33" s="42"/>
      <c r="Q33" s="42"/>
      <c r="R33" s="43"/>
      <c r="S33" s="43"/>
      <c r="T33" s="43"/>
      <c r="U33" s="43"/>
      <c r="V33" s="43"/>
    </row>
    <row r="34" spans="1:22" ht="17.25" thickBot="1" x14ac:dyDescent="0.3">
      <c r="A34" s="47" t="s">
        <v>26</v>
      </c>
      <c r="B34" s="48">
        <f>D17</f>
        <v>9.131757001280862</v>
      </c>
      <c r="C34" s="48">
        <f>I17</f>
        <v>9.0888857304480002</v>
      </c>
      <c r="D34" s="48">
        <f>N17</f>
        <v>9.3392585483393411</v>
      </c>
      <c r="E34" s="48">
        <f>S17</f>
        <v>9.8816905549570322</v>
      </c>
      <c r="F34" s="48">
        <f>X17</f>
        <v>9.6496387069705829</v>
      </c>
      <c r="G34" s="48">
        <f>AC17</f>
        <v>7.4205685618729094</v>
      </c>
      <c r="H34" s="46"/>
      <c r="I34" s="49">
        <f t="shared" si="12"/>
        <v>-0.18738874010422457</v>
      </c>
      <c r="J34" s="41"/>
      <c r="K34" s="41"/>
      <c r="L34" s="41"/>
      <c r="M34" s="42"/>
      <c r="N34" s="42"/>
      <c r="O34" s="42"/>
      <c r="P34" s="42"/>
      <c r="Q34" s="42"/>
      <c r="R34" s="43"/>
      <c r="S34" s="43"/>
      <c r="T34" s="43"/>
      <c r="U34" s="43"/>
      <c r="V34" s="43"/>
    </row>
    <row r="35" spans="1:22" ht="17.25" thickBot="1" x14ac:dyDescent="0.3">
      <c r="A35" s="51" t="s">
        <v>38</v>
      </c>
      <c r="B35" s="51"/>
      <c r="C35" s="51"/>
      <c r="D35" s="51"/>
      <c r="E35" s="51"/>
      <c r="F35" s="51"/>
      <c r="G35" s="51"/>
      <c r="H35" s="46"/>
      <c r="I35" s="41"/>
      <c r="J35" s="41"/>
      <c r="K35" s="41"/>
      <c r="L35" s="41"/>
      <c r="M35" s="42"/>
      <c r="N35" s="42"/>
      <c r="O35" s="42"/>
      <c r="P35" s="42"/>
      <c r="Q35" s="42"/>
      <c r="R35" s="43"/>
      <c r="S35" s="43"/>
      <c r="T35" s="43"/>
      <c r="U35" s="43"/>
      <c r="V35" s="43"/>
    </row>
    <row r="36" spans="1:22" ht="17.25" thickBot="1" x14ac:dyDescent="0.3">
      <c r="A36" s="52" t="s">
        <v>16</v>
      </c>
      <c r="B36" s="53">
        <f t="shared" ref="B36:B43" si="13">F8</f>
        <v>13.35</v>
      </c>
      <c r="C36" s="53">
        <f t="shared" ref="C36:C43" si="14">K8</f>
        <v>13.95</v>
      </c>
      <c r="D36" s="53">
        <f t="shared" ref="D36:D43" si="15">P8</f>
        <v>16.22</v>
      </c>
      <c r="E36" s="53">
        <f t="shared" ref="E36:E43" si="16">U8</f>
        <v>19.07</v>
      </c>
      <c r="F36" s="53">
        <f t="shared" ref="F36:F43" si="17">Z8</f>
        <v>20.7</v>
      </c>
      <c r="G36" s="53">
        <f t="shared" ref="G36:G43" si="18">Z8</f>
        <v>20.7</v>
      </c>
      <c r="H36" s="46"/>
      <c r="I36" s="54">
        <f>(G36-B36)/B36</f>
        <v>0.550561797752809</v>
      </c>
      <c r="J36" s="41"/>
      <c r="K36" s="41"/>
      <c r="L36" s="41"/>
      <c r="M36" s="42"/>
      <c r="N36" s="42"/>
      <c r="O36" s="42"/>
      <c r="P36" s="42"/>
      <c r="Q36" s="42"/>
      <c r="R36" s="43"/>
      <c r="S36" s="43"/>
      <c r="T36" s="43"/>
      <c r="U36" s="43"/>
      <c r="V36" s="43"/>
    </row>
    <row r="37" spans="1:22" ht="17.25" thickBot="1" x14ac:dyDescent="0.3">
      <c r="A37" s="52" t="s">
        <v>17</v>
      </c>
      <c r="B37" s="53">
        <f t="shared" si="13"/>
        <v>11.08</v>
      </c>
      <c r="C37" s="53">
        <f t="shared" si="14"/>
        <v>11.53</v>
      </c>
      <c r="D37" s="53">
        <f t="shared" si="15"/>
        <v>12.92</v>
      </c>
      <c r="E37" s="53">
        <f t="shared" si="16"/>
        <v>14.63</v>
      </c>
      <c r="F37" s="53">
        <f t="shared" si="17"/>
        <v>15.83</v>
      </c>
      <c r="G37" s="53">
        <f t="shared" si="18"/>
        <v>15.83</v>
      </c>
      <c r="H37" s="46"/>
      <c r="I37" s="54">
        <f t="shared" ref="I37:I44" si="19">(G37-B37)/B37</f>
        <v>0.42870036101083031</v>
      </c>
      <c r="J37" s="41"/>
      <c r="K37" s="41"/>
      <c r="L37" s="41"/>
      <c r="M37" s="42"/>
      <c r="N37" s="42"/>
      <c r="O37" s="42"/>
      <c r="P37" s="42"/>
      <c r="Q37" s="42"/>
      <c r="R37" s="43"/>
      <c r="S37" s="43"/>
      <c r="T37" s="43"/>
      <c r="U37" s="43"/>
      <c r="V37" s="43"/>
    </row>
    <row r="38" spans="1:22" ht="17.25" thickBot="1" x14ac:dyDescent="0.3">
      <c r="A38" s="52" t="s">
        <v>18</v>
      </c>
      <c r="B38" s="53">
        <f t="shared" si="13"/>
        <v>10.78</v>
      </c>
      <c r="C38" s="53">
        <f t="shared" si="14"/>
        <v>11.13</v>
      </c>
      <c r="D38" s="53">
        <f t="shared" si="15"/>
        <v>12.73</v>
      </c>
      <c r="E38" s="53">
        <f t="shared" si="16"/>
        <v>14.92</v>
      </c>
      <c r="F38" s="53">
        <f t="shared" si="17"/>
        <v>16.3</v>
      </c>
      <c r="G38" s="53">
        <f t="shared" si="18"/>
        <v>16.3</v>
      </c>
      <c r="H38" s="46"/>
      <c r="I38" s="54">
        <f t="shared" si="19"/>
        <v>0.5120593692022265</v>
      </c>
      <c r="J38" s="41"/>
      <c r="K38" s="41"/>
      <c r="L38" s="41"/>
      <c r="M38" s="42"/>
      <c r="N38" s="42"/>
      <c r="O38" s="42"/>
      <c r="P38" s="42"/>
      <c r="Q38" s="42"/>
      <c r="R38" s="43"/>
      <c r="S38" s="43"/>
      <c r="T38" s="43"/>
      <c r="U38" s="43"/>
      <c r="V38" s="43"/>
    </row>
    <row r="39" spans="1:22" ht="16.5" x14ac:dyDescent="0.25">
      <c r="A39" s="52" t="s">
        <v>19</v>
      </c>
      <c r="B39" s="53">
        <f t="shared" si="13"/>
        <v>8.9499999999999993</v>
      </c>
      <c r="C39" s="53">
        <f t="shared" si="14"/>
        <v>9.32</v>
      </c>
      <c r="D39" s="53">
        <f t="shared" si="15"/>
        <v>10.07</v>
      </c>
      <c r="E39" s="53">
        <f t="shared" si="16"/>
        <v>11.25</v>
      </c>
      <c r="F39" s="53">
        <f t="shared" si="17"/>
        <v>12.2</v>
      </c>
      <c r="G39" s="53">
        <f t="shared" si="18"/>
        <v>12.2</v>
      </c>
      <c r="I39" s="54">
        <f t="shared" si="19"/>
        <v>0.36312849162011174</v>
      </c>
    </row>
    <row r="40" spans="1:22" ht="16.5" x14ac:dyDescent="0.25">
      <c r="A40" s="52" t="s">
        <v>20</v>
      </c>
      <c r="B40" s="53">
        <f t="shared" si="13"/>
        <v>6.03</v>
      </c>
      <c r="C40" s="53">
        <f t="shared" si="14"/>
        <v>6.52</v>
      </c>
      <c r="D40" s="53">
        <f t="shared" si="15"/>
        <v>7.12</v>
      </c>
      <c r="E40" s="53">
        <f t="shared" si="16"/>
        <v>8.02</v>
      </c>
      <c r="F40" s="53">
        <f t="shared" si="17"/>
        <v>8.58</v>
      </c>
      <c r="G40" s="53">
        <f t="shared" si="18"/>
        <v>8.58</v>
      </c>
      <c r="I40" s="54">
        <f t="shared" si="19"/>
        <v>0.42288557213930345</v>
      </c>
    </row>
    <row r="41" spans="1:22" ht="16.5" x14ac:dyDescent="0.25">
      <c r="A41" s="55" t="s">
        <v>21</v>
      </c>
      <c r="B41" s="53">
        <f t="shared" si="13"/>
        <v>7.22</v>
      </c>
      <c r="C41" s="53">
        <f t="shared" si="14"/>
        <v>7.68</v>
      </c>
      <c r="D41" s="53">
        <f t="shared" si="15"/>
        <v>8.0299999999999994</v>
      </c>
      <c r="E41" s="53">
        <f t="shared" si="16"/>
        <v>8.73</v>
      </c>
      <c r="F41" s="53">
        <f t="shared" si="17"/>
        <v>9.9700000000000006</v>
      </c>
      <c r="G41" s="53">
        <f t="shared" si="18"/>
        <v>9.9700000000000006</v>
      </c>
      <c r="I41" s="54">
        <f t="shared" si="19"/>
        <v>0.38088642659279792</v>
      </c>
    </row>
    <row r="42" spans="1:22" ht="16.5" x14ac:dyDescent="0.25">
      <c r="A42" s="55" t="s">
        <v>22</v>
      </c>
      <c r="B42" s="53">
        <f t="shared" si="13"/>
        <v>8.48</v>
      </c>
      <c r="C42" s="53">
        <f t="shared" si="14"/>
        <v>8.77</v>
      </c>
      <c r="D42" s="53">
        <f t="shared" si="15"/>
        <v>9.67</v>
      </c>
      <c r="E42" s="53">
        <f t="shared" si="16"/>
        <v>10.32</v>
      </c>
      <c r="F42" s="53">
        <f t="shared" si="17"/>
        <v>12</v>
      </c>
      <c r="G42" s="53">
        <f t="shared" si="18"/>
        <v>12</v>
      </c>
      <c r="I42" s="54">
        <f t="shared" si="19"/>
        <v>0.41509433962264142</v>
      </c>
    </row>
    <row r="43" spans="1:22" ht="16.5" x14ac:dyDescent="0.25">
      <c r="A43" s="55" t="s">
        <v>23</v>
      </c>
      <c r="B43" s="53">
        <f t="shared" si="13"/>
        <v>8.2200000000000006</v>
      </c>
      <c r="C43" s="53">
        <f t="shared" si="14"/>
        <v>8.5</v>
      </c>
      <c r="D43" s="53">
        <f t="shared" si="15"/>
        <v>9.2200000000000006</v>
      </c>
      <c r="E43" s="53">
        <f t="shared" si="16"/>
        <v>10.15</v>
      </c>
      <c r="F43" s="53">
        <f t="shared" si="17"/>
        <v>11.25</v>
      </c>
      <c r="G43" s="53">
        <f t="shared" si="18"/>
        <v>11.25</v>
      </c>
      <c r="I43" s="54">
        <f t="shared" si="19"/>
        <v>0.36861313868613127</v>
      </c>
    </row>
    <row r="44" spans="1:22" ht="16.5" x14ac:dyDescent="0.25">
      <c r="A44" s="52" t="s">
        <v>26</v>
      </c>
      <c r="B44" s="53">
        <f>F17</f>
        <v>11.42</v>
      </c>
      <c r="C44" s="53">
        <f>K17</f>
        <v>11.92</v>
      </c>
      <c r="D44" s="53">
        <f>P17</f>
        <v>13.22</v>
      </c>
      <c r="E44" s="53">
        <f>U17</f>
        <v>14.82</v>
      </c>
      <c r="F44" s="53">
        <f>Z17</f>
        <v>15.98</v>
      </c>
      <c r="G44" s="53">
        <f>Z17</f>
        <v>15.98</v>
      </c>
      <c r="I44" s="54">
        <f t="shared" si="19"/>
        <v>0.3992994746059545</v>
      </c>
    </row>
    <row r="45" spans="1:22" ht="16.5" customHeight="1" x14ac:dyDescent="0.25">
      <c r="A45" s="56" t="s">
        <v>39</v>
      </c>
      <c r="B45" s="56"/>
      <c r="C45" s="56"/>
      <c r="D45" s="56"/>
      <c r="E45" s="56"/>
      <c r="F45" s="56"/>
      <c r="G45" s="56"/>
    </row>
    <row r="46" spans="1:22" x14ac:dyDescent="0.25">
      <c r="A46" s="57" t="s">
        <v>16</v>
      </c>
      <c r="B46" s="58">
        <f t="shared" ref="B46:G54" si="20">B26/B36</f>
        <v>0.81899389384440147</v>
      </c>
      <c r="C46" s="59">
        <f t="shared" si="20"/>
        <v>0.74371726853141773</v>
      </c>
      <c r="D46" s="59">
        <f t="shared" si="20"/>
        <v>0.64263388114374398</v>
      </c>
      <c r="E46" s="59">
        <f t="shared" si="20"/>
        <v>0.57445288432259545</v>
      </c>
      <c r="F46" s="59">
        <f t="shared" si="20"/>
        <v>0.55352837826269363</v>
      </c>
      <c r="G46" s="59">
        <f t="shared" si="20"/>
        <v>0.57500294307597144</v>
      </c>
      <c r="H46" s="60">
        <f>AVERAGE(B46:G46)</f>
        <v>0.65138820819680399</v>
      </c>
    </row>
    <row r="47" spans="1:22" x14ac:dyDescent="0.25">
      <c r="A47" s="57" t="s">
        <v>17</v>
      </c>
      <c r="B47" s="58">
        <f t="shared" si="20"/>
        <v>0.92473643150341145</v>
      </c>
      <c r="C47" s="59">
        <f t="shared" si="20"/>
        <v>0.74117300309389311</v>
      </c>
      <c r="D47" s="59">
        <f t="shared" si="20"/>
        <v>0.62245360817058948</v>
      </c>
      <c r="E47" s="59">
        <f t="shared" si="20"/>
        <v>0.4508001676951196</v>
      </c>
      <c r="F47" s="59">
        <f t="shared" si="20"/>
        <v>0.58676631594873851</v>
      </c>
      <c r="G47" s="59">
        <f t="shared" si="20"/>
        <v>0.65285723193796596</v>
      </c>
      <c r="H47" s="60">
        <f t="shared" ref="H47:H54" si="21">AVERAGE(B47:G47)</f>
        <v>0.66313112639161975</v>
      </c>
    </row>
    <row r="48" spans="1:22" x14ac:dyDescent="0.25">
      <c r="A48" s="57" t="s">
        <v>18</v>
      </c>
      <c r="B48" s="59">
        <f t="shared" si="20"/>
        <v>0.78864141764874363</v>
      </c>
      <c r="C48" s="59">
        <f t="shared" si="20"/>
        <v>0.75215937979430314</v>
      </c>
      <c r="D48" s="59">
        <f t="shared" si="20"/>
        <v>0.6905426632254984</v>
      </c>
      <c r="E48" s="59">
        <f t="shared" si="20"/>
        <v>0.53489455650110851</v>
      </c>
      <c r="F48" s="59">
        <f t="shared" si="20"/>
        <v>0.53792522934306497</v>
      </c>
      <c r="G48" s="59">
        <f t="shared" si="20"/>
        <v>0.53182125873924901</v>
      </c>
      <c r="H48" s="60">
        <f t="shared" si="21"/>
        <v>0.63933075087532798</v>
      </c>
    </row>
    <row r="49" spans="1:8" x14ac:dyDescent="0.25">
      <c r="A49" s="57" t="s">
        <v>19</v>
      </c>
      <c r="B49" s="59">
        <f t="shared" si="20"/>
        <v>0.72724377905780246</v>
      </c>
      <c r="C49" s="59">
        <f t="shared" si="20"/>
        <v>0.66172795168851073</v>
      </c>
      <c r="D49" s="59">
        <f t="shared" si="20"/>
        <v>0.70083411950785601</v>
      </c>
      <c r="E49" s="59">
        <f t="shared" si="20"/>
        <v>0.6091096579258839</v>
      </c>
      <c r="F49" s="59">
        <f t="shared" si="20"/>
        <v>0.44634092482356053</v>
      </c>
      <c r="G49" s="59">
        <f t="shared" si="20"/>
        <v>0.60632586288976253</v>
      </c>
      <c r="H49" s="60">
        <f t="shared" si="21"/>
        <v>0.62526371598222941</v>
      </c>
    </row>
    <row r="50" spans="1:8" x14ac:dyDescent="0.25">
      <c r="A50" s="57" t="s">
        <v>20</v>
      </c>
      <c r="B50" s="59">
        <f t="shared" si="20"/>
        <v>0.73945644643635178</v>
      </c>
      <c r="C50" s="59">
        <f t="shared" si="20"/>
        <v>0.653260622585776</v>
      </c>
      <c r="D50" s="58">
        <f t="shared" si="20"/>
        <v>1.0695764909248056</v>
      </c>
      <c r="E50" s="59">
        <f t="shared" si="20"/>
        <v>0.60349307268294305</v>
      </c>
      <c r="F50" s="59">
        <f t="shared" si="20"/>
        <v>0.62049659214233011</v>
      </c>
      <c r="G50" s="59">
        <f t="shared" si="20"/>
        <v>0.46756974884134528</v>
      </c>
      <c r="H50" s="60">
        <f t="shared" si="21"/>
        <v>0.69230882893559187</v>
      </c>
    </row>
    <row r="51" spans="1:8" x14ac:dyDescent="0.25">
      <c r="A51" s="61" t="s">
        <v>21</v>
      </c>
      <c r="B51" s="59">
        <f t="shared" si="20"/>
        <v>0.70937534609151598</v>
      </c>
      <c r="C51" s="59">
        <f t="shared" si="20"/>
        <v>0.67883486440434548</v>
      </c>
      <c r="D51" s="59">
        <f t="shared" si="20"/>
        <v>0.66067416170236648</v>
      </c>
      <c r="E51" s="59">
        <f t="shared" si="20"/>
        <v>0.81086254444623151</v>
      </c>
      <c r="F51" s="59">
        <f t="shared" si="20"/>
        <v>0.64843653768322507</v>
      </c>
      <c r="G51" s="59">
        <f t="shared" si="20"/>
        <v>0.62921557198636224</v>
      </c>
      <c r="H51" s="60">
        <f t="shared" si="21"/>
        <v>0.68956650438567457</v>
      </c>
    </row>
    <row r="52" spans="1:8" x14ac:dyDescent="0.25">
      <c r="A52" s="61" t="s">
        <v>22</v>
      </c>
      <c r="B52" s="59">
        <f t="shared" si="20"/>
        <v>0.5672121987547134</v>
      </c>
      <c r="C52" s="59">
        <f t="shared" si="20"/>
        <v>0.60013202904639029</v>
      </c>
      <c r="D52" s="59">
        <f t="shared" si="20"/>
        <v>0.46357785975703575</v>
      </c>
      <c r="E52" s="59">
        <f t="shared" si="20"/>
        <v>0.35715786830688689</v>
      </c>
      <c r="F52" s="59">
        <f t="shared" si="20"/>
        <v>0.24350649350649353</v>
      </c>
      <c r="G52" s="59">
        <f t="shared" si="20"/>
        <v>0.49190063354738361</v>
      </c>
      <c r="H52" s="60">
        <f t="shared" si="21"/>
        <v>0.45391451381981723</v>
      </c>
    </row>
    <row r="53" spans="1:8" x14ac:dyDescent="0.25">
      <c r="A53" s="61" t="s">
        <v>23</v>
      </c>
      <c r="B53" s="59">
        <f t="shared" si="20"/>
        <v>0.7420672271352019</v>
      </c>
      <c r="C53" s="59">
        <f t="shared" si="20"/>
        <v>0.68218721075575228</v>
      </c>
      <c r="D53" s="59">
        <f t="shared" si="20"/>
        <v>0.57846929383226309</v>
      </c>
      <c r="E53" s="59">
        <f t="shared" si="20"/>
        <v>0.5048400656645945</v>
      </c>
      <c r="F53" s="59">
        <f t="shared" si="20"/>
        <v>0.6924636644004839</v>
      </c>
      <c r="G53" s="59">
        <f t="shared" si="20"/>
        <v>0.40877667568379916</v>
      </c>
      <c r="H53" s="60">
        <f t="shared" si="21"/>
        <v>0.60146735624534908</v>
      </c>
    </row>
    <row r="54" spans="1:8" x14ac:dyDescent="0.25">
      <c r="A54" s="57" t="s">
        <v>26</v>
      </c>
      <c r="B54" s="58">
        <f t="shared" si="20"/>
        <v>0.79962845895629264</v>
      </c>
      <c r="C54" s="59">
        <f t="shared" si="20"/>
        <v>0.76249041362818792</v>
      </c>
      <c r="D54" s="59">
        <f t="shared" si="20"/>
        <v>0.70644920940539646</v>
      </c>
      <c r="E54" s="59">
        <f t="shared" si="20"/>
        <v>0.66678073920087932</v>
      </c>
      <c r="F54" s="59">
        <f t="shared" si="20"/>
        <v>0.60385724073658209</v>
      </c>
      <c r="G54" s="59">
        <f t="shared" si="20"/>
        <v>0.46436599260781658</v>
      </c>
      <c r="H54" s="60">
        <f t="shared" si="21"/>
        <v>0.66726200908919253</v>
      </c>
    </row>
    <row r="55" spans="1:8" x14ac:dyDescent="0.25">
      <c r="B55" s="62" t="s">
        <v>31</v>
      </c>
      <c r="C55" s="62" t="s">
        <v>32</v>
      </c>
      <c r="D55" s="62" t="s">
        <v>33</v>
      </c>
      <c r="E55" s="62" t="s">
        <v>34</v>
      </c>
      <c r="F55" s="62" t="s">
        <v>35</v>
      </c>
      <c r="G55" s="62" t="s">
        <v>36</v>
      </c>
      <c r="H55" s="60"/>
    </row>
    <row r="58" spans="1:8" x14ac:dyDescent="0.25">
      <c r="A58" s="63" t="s">
        <v>11</v>
      </c>
      <c r="B58" s="60">
        <f>AVERAGE(C46:C54)</f>
        <v>0.69729808261428639</v>
      </c>
      <c r="C58" s="60">
        <f>AVERAGE(D46:D54)</f>
        <v>0.68169014307439502</v>
      </c>
      <c r="D58" s="60">
        <f>AVERAGE(E46:E54)</f>
        <v>0.56804350630513811</v>
      </c>
      <c r="E58" s="60">
        <f>AVERAGE(F46:F54)</f>
        <v>0.54814681964968581</v>
      </c>
      <c r="F58" s="60">
        <f>AVERAGE(G46:G54)</f>
        <v>0.53642621325662843</v>
      </c>
      <c r="G58" s="60">
        <f>AVERAGE(G46:G54)</f>
        <v>0.53642621325662843</v>
      </c>
    </row>
  </sheetData>
  <mergeCells count="9">
    <mergeCell ref="A25:G25"/>
    <mergeCell ref="A35:G35"/>
    <mergeCell ref="A45:G45"/>
    <mergeCell ref="B1:F1"/>
    <mergeCell ref="G1:K1"/>
    <mergeCell ref="L1:P1"/>
    <mergeCell ref="Q1:U1"/>
    <mergeCell ref="V1:Z1"/>
    <mergeCell ref="AA1:AE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B8E846F216D24D8AFFE36714CA76C8" ma:contentTypeVersion="10" ma:contentTypeDescription="Criar um novo documento." ma:contentTypeScope="" ma:versionID="ed96881f2b5e45f3d51c74265d1ab895">
  <xsd:schema xmlns:xsd="http://www.w3.org/2001/XMLSchema" xmlns:xs="http://www.w3.org/2001/XMLSchema" xmlns:p="http://schemas.microsoft.com/office/2006/metadata/properties" xmlns:ns2="a20d423a-85ed-45f2-977f-c7a2053e01fc" xmlns:ns3="e10b0f1f-f375-43f3-b614-2305e6766b8f" targetNamespace="http://schemas.microsoft.com/office/2006/metadata/properties" ma:root="true" ma:fieldsID="62e93cc05bb3e6fa3f9fbb99de27ff6a" ns2:_="" ns3:_="">
    <xsd:import namespace="a20d423a-85ed-45f2-977f-c7a2053e01fc"/>
    <xsd:import namespace="e10b0f1f-f375-43f3-b614-2305e6766b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d423a-85ed-45f2-977f-c7a2053e0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m" ma:readOnly="false" ma:fieldId="{5cf76f15-5ced-4ddc-b409-7134ff3c332f}" ma:taxonomyMulti="true" ma:sspId="fcd62058-cb14-4767-aca3-9cac4c1ebf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b0f1f-f375-43f3-b614-2305e6766b8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abec4b-8111-4919-a529-dcac06cebf6f}" ma:internalName="TaxCatchAll" ma:showField="CatchAllData" ma:web="e10b0f1f-f375-43f3-b614-2305e6766b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b0f1f-f375-43f3-b614-2305e6766b8f" xsi:nil="true"/>
    <lcf76f155ced4ddcb4097134ff3c332f xmlns="a20d423a-85ed-45f2-977f-c7a2053e01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1D40BA-A54D-40A5-B6F2-3C015E75DD98}"/>
</file>

<file path=customXml/itemProps2.xml><?xml version="1.0" encoding="utf-8"?>
<ds:datastoreItem xmlns:ds="http://schemas.openxmlformats.org/officeDocument/2006/customXml" ds:itemID="{84050E7E-5B95-4A32-A82E-E483855DD459}"/>
</file>

<file path=customXml/itemProps3.xml><?xml version="1.0" encoding="utf-8"?>
<ds:datastoreItem xmlns:ds="http://schemas.openxmlformats.org/officeDocument/2006/customXml" ds:itemID="{A872263B-B2DE-4050-93B1-E6326403E9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calculos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Costa</dc:creator>
  <cp:lastModifiedBy>Artur Costa</cp:lastModifiedBy>
  <dcterms:created xsi:type="dcterms:W3CDTF">2026-02-25T11:41:30Z</dcterms:created>
  <dcterms:modified xsi:type="dcterms:W3CDTF">2026-02-25T11:42:33Z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0x01010022B8E846F216D24D8AFFE36714CA76C8</vt:lpwstr>
  </property>
</Properties>
</file>